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!!!_old_PC\!!!ZO STAREHO PC\!STAVBY\"/>
    </mc:Choice>
  </mc:AlternateContent>
  <xr:revisionPtr revIDLastSave="0" documentId="13_ncr:1_{1CFA68AD-618A-42EF-82C8-C7782338AD2E}" xr6:coauthVersionLast="46" xr6:coauthVersionMax="46" xr10:uidLastSave="{00000000-0000-0000-0000-000000000000}"/>
  <bookViews>
    <workbookView xWindow="2730" yWindow="1755" windowWidth="21600" windowHeight="13365" firstSheet="5" activeTab="10" xr2:uid="{28E31CC9-36FA-4A4C-B5E8-D5C96A25C3E3}"/>
  </bookViews>
  <sheets>
    <sheet name="Rekapitulácia" sheetId="1" r:id="rId1"/>
    <sheet name="Krycí list stavby" sheetId="2" r:id="rId2"/>
    <sheet name="Kryci_list 198798" sheetId="3" r:id="rId3"/>
    <sheet name="Rekap 198798" sheetId="4" r:id="rId4"/>
    <sheet name="SO 198798" sheetId="5" r:id="rId5"/>
    <sheet name="Kryci_list 198846" sheetId="6" r:id="rId6"/>
    <sheet name="Rekap 198846" sheetId="7" r:id="rId7"/>
    <sheet name="SO 198846" sheetId="8" r:id="rId8"/>
    <sheet name="Kryci_list 198848" sheetId="9" r:id="rId9"/>
    <sheet name="Rekap 198848" sheetId="10" r:id="rId10"/>
    <sheet name="SO 198848" sheetId="11" r:id="rId11"/>
  </sheets>
  <definedNames>
    <definedName name="_xlnm.Print_Titles" localSheetId="3">'Rekap 198798'!$9:$9</definedName>
    <definedName name="_xlnm.Print_Titles" localSheetId="6">'Rekap 198846'!$9:$9</definedName>
    <definedName name="_xlnm.Print_Titles" localSheetId="9">'Rekap 198848'!$9:$9</definedName>
    <definedName name="_xlnm.Print_Titles" localSheetId="4">'SO 198798'!$8:$8</definedName>
    <definedName name="_xlnm.Print_Titles" localSheetId="7">'SO 198846'!$8:$8</definedName>
    <definedName name="_xlnm.Print_Titles" localSheetId="10">'SO 198848'!$8:$8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2" l="1"/>
  <c r="J28" i="2" s="1"/>
  <c r="J30" i="2"/>
  <c r="J29" i="2"/>
  <c r="I30" i="2"/>
  <c r="I29" i="2"/>
  <c r="J24" i="2"/>
  <c r="F24" i="2"/>
  <c r="J23" i="2"/>
  <c r="F23" i="2"/>
  <c r="J22" i="2"/>
  <c r="F22" i="2"/>
  <c r="J20" i="2"/>
  <c r="J18" i="2"/>
  <c r="J17" i="2"/>
  <c r="J16" i="2"/>
  <c r="F20" i="2"/>
  <c r="F19" i="2"/>
  <c r="E19" i="2"/>
  <c r="D19" i="2"/>
  <c r="F18" i="2"/>
  <c r="E18" i="2"/>
  <c r="D18" i="2"/>
  <c r="F17" i="2"/>
  <c r="E17" i="2"/>
  <c r="D17" i="2"/>
  <c r="F16" i="2"/>
  <c r="E16" i="2"/>
  <c r="D16" i="2"/>
  <c r="G13" i="1"/>
  <c r="B12" i="1"/>
  <c r="G12" i="1" s="1"/>
  <c r="G11" i="1"/>
  <c r="B11" i="1"/>
  <c r="G10" i="1"/>
  <c r="F10" i="1"/>
  <c r="E10" i="1"/>
  <c r="D10" i="1"/>
  <c r="C10" i="1"/>
  <c r="B10" i="1"/>
  <c r="G9" i="1"/>
  <c r="C9" i="1"/>
  <c r="E9" i="1"/>
  <c r="G8" i="1"/>
  <c r="C8" i="1"/>
  <c r="E8" i="1"/>
  <c r="G7" i="1"/>
  <c r="C7" i="1"/>
  <c r="E7" i="1"/>
  <c r="J17" i="9"/>
  <c r="K9" i="1"/>
  <c r="B9" i="1"/>
  <c r="J30" i="9"/>
  <c r="I30" i="9"/>
  <c r="Z47" i="11"/>
  <c r="V44" i="11"/>
  <c r="F17" i="10" s="1"/>
  <c r="K43" i="11"/>
  <c r="J43" i="11"/>
  <c r="S43" i="11"/>
  <c r="M43" i="11"/>
  <c r="L43" i="11"/>
  <c r="I43" i="11"/>
  <c r="K42" i="11"/>
  <c r="J42" i="11"/>
  <c r="S42" i="11"/>
  <c r="M42" i="11"/>
  <c r="M44" i="11" s="1"/>
  <c r="C17" i="10" s="1"/>
  <c r="L42" i="11"/>
  <c r="I42" i="11"/>
  <c r="V36" i="11"/>
  <c r="F13" i="10" s="1"/>
  <c r="M36" i="11"/>
  <c r="C13" i="10" s="1"/>
  <c r="L36" i="11"/>
  <c r="B13" i="10" s="1"/>
  <c r="K35" i="11"/>
  <c r="J35" i="11"/>
  <c r="S35" i="11"/>
  <c r="S36" i="11" s="1"/>
  <c r="E13" i="10" s="1"/>
  <c r="M35" i="11"/>
  <c r="H36" i="11" s="1"/>
  <c r="L35" i="11"/>
  <c r="G36" i="11" s="1"/>
  <c r="I35" i="11"/>
  <c r="I36" i="11" s="1"/>
  <c r="D13" i="10" s="1"/>
  <c r="G32" i="11"/>
  <c r="L32" i="11"/>
  <c r="B12" i="10" s="1"/>
  <c r="K31" i="11"/>
  <c r="J31" i="11"/>
  <c r="V31" i="11"/>
  <c r="S31" i="11"/>
  <c r="M31" i="11"/>
  <c r="L31" i="11"/>
  <c r="I31" i="11"/>
  <c r="K30" i="11"/>
  <c r="J30" i="11"/>
  <c r="S30" i="11"/>
  <c r="M30" i="11"/>
  <c r="L30" i="11"/>
  <c r="I30" i="11"/>
  <c r="K29" i="11"/>
  <c r="J29" i="11"/>
  <c r="S29" i="11"/>
  <c r="M29" i="11"/>
  <c r="L29" i="11"/>
  <c r="I29" i="11"/>
  <c r="K28" i="11"/>
  <c r="J28" i="11"/>
  <c r="S28" i="11"/>
  <c r="M28" i="11"/>
  <c r="L28" i="11"/>
  <c r="I28" i="11"/>
  <c r="K27" i="11"/>
  <c r="J27" i="11"/>
  <c r="S27" i="11"/>
  <c r="M27" i="11"/>
  <c r="L27" i="11"/>
  <c r="I27" i="11"/>
  <c r="K26" i="11"/>
  <c r="J26" i="11"/>
  <c r="S26" i="11"/>
  <c r="M26" i="11"/>
  <c r="L26" i="11"/>
  <c r="I26" i="11"/>
  <c r="K25" i="11"/>
  <c r="J25" i="11"/>
  <c r="S25" i="11"/>
  <c r="M25" i="11"/>
  <c r="L25" i="11"/>
  <c r="I25" i="11"/>
  <c r="K24" i="11"/>
  <c r="J24" i="11"/>
  <c r="S24" i="11"/>
  <c r="M24" i="11"/>
  <c r="L24" i="11"/>
  <c r="I24" i="11"/>
  <c r="K23" i="11"/>
  <c r="J23" i="11"/>
  <c r="S23" i="11"/>
  <c r="M23" i="11"/>
  <c r="L23" i="11"/>
  <c r="I23" i="11"/>
  <c r="K22" i="11"/>
  <c r="J22" i="11"/>
  <c r="S22" i="11"/>
  <c r="M22" i="11"/>
  <c r="L22" i="11"/>
  <c r="I22" i="11"/>
  <c r="K21" i="11"/>
  <c r="J21" i="11"/>
  <c r="S21" i="11"/>
  <c r="M21" i="11"/>
  <c r="L21" i="11"/>
  <c r="I21" i="11"/>
  <c r="K20" i="11"/>
  <c r="J20" i="11"/>
  <c r="S20" i="11"/>
  <c r="M20" i="11"/>
  <c r="L20" i="11"/>
  <c r="I20" i="11"/>
  <c r="K19" i="11"/>
  <c r="J19" i="11"/>
  <c r="S19" i="11"/>
  <c r="M19" i="11"/>
  <c r="L19" i="11"/>
  <c r="I19" i="11"/>
  <c r="K18" i="11"/>
  <c r="J18" i="11"/>
  <c r="S18" i="11"/>
  <c r="M18" i="11"/>
  <c r="L18" i="11"/>
  <c r="I18" i="11"/>
  <c r="K17" i="11"/>
  <c r="J17" i="11"/>
  <c r="S17" i="11"/>
  <c r="M17" i="11"/>
  <c r="L17" i="11"/>
  <c r="I17" i="11"/>
  <c r="K16" i="11"/>
  <c r="J16" i="11"/>
  <c r="S16" i="11"/>
  <c r="S32" i="11" s="1"/>
  <c r="E12" i="10" s="1"/>
  <c r="M16" i="11"/>
  <c r="M32" i="11" s="1"/>
  <c r="C12" i="10" s="1"/>
  <c r="L16" i="11"/>
  <c r="I16" i="11"/>
  <c r="I32" i="11" s="1"/>
  <c r="D12" i="10" s="1"/>
  <c r="F11" i="10"/>
  <c r="S13" i="11"/>
  <c r="E11" i="10" s="1"/>
  <c r="V13" i="11"/>
  <c r="H13" i="11"/>
  <c r="M13" i="11"/>
  <c r="C11" i="10" s="1"/>
  <c r="L13" i="11"/>
  <c r="B11" i="10" s="1"/>
  <c r="K12" i="11"/>
  <c r="J12" i="11"/>
  <c r="S12" i="11"/>
  <c r="M12" i="11"/>
  <c r="L12" i="11"/>
  <c r="I12" i="11"/>
  <c r="K11" i="11"/>
  <c r="K47" i="11" s="1"/>
  <c r="J11" i="11"/>
  <c r="S11" i="11"/>
  <c r="M11" i="11"/>
  <c r="L11" i="11"/>
  <c r="I11" i="11"/>
  <c r="I13" i="11" s="1"/>
  <c r="D11" i="10" s="1"/>
  <c r="J20" i="9"/>
  <c r="J17" i="6"/>
  <c r="J20" i="6" s="1"/>
  <c r="K8" i="1"/>
  <c r="B8" i="1"/>
  <c r="J30" i="6"/>
  <c r="I30" i="6"/>
  <c r="Z72" i="8"/>
  <c r="F23" i="7"/>
  <c r="V69" i="8"/>
  <c r="V71" i="8" s="1"/>
  <c r="F24" i="7" s="1"/>
  <c r="K68" i="8"/>
  <c r="J68" i="8"/>
  <c r="S68" i="8"/>
  <c r="M68" i="8"/>
  <c r="L68" i="8"/>
  <c r="I68" i="8"/>
  <c r="K67" i="8"/>
  <c r="J67" i="8"/>
  <c r="S67" i="8"/>
  <c r="M67" i="8"/>
  <c r="L67" i="8"/>
  <c r="I67" i="8"/>
  <c r="K66" i="8"/>
  <c r="J66" i="8"/>
  <c r="S66" i="8"/>
  <c r="M66" i="8"/>
  <c r="L66" i="8"/>
  <c r="L69" i="8" s="1"/>
  <c r="B23" i="7" s="1"/>
  <c r="I66" i="8"/>
  <c r="K65" i="8"/>
  <c r="J65" i="8"/>
  <c r="S65" i="8"/>
  <c r="M65" i="8"/>
  <c r="M69" i="8" s="1"/>
  <c r="C23" i="7" s="1"/>
  <c r="L65" i="8"/>
  <c r="I65" i="8"/>
  <c r="F19" i="7"/>
  <c r="V59" i="8"/>
  <c r="K58" i="8"/>
  <c r="J58" i="8"/>
  <c r="S58" i="8"/>
  <c r="M58" i="8"/>
  <c r="L58" i="8"/>
  <c r="I58" i="8"/>
  <c r="K57" i="8"/>
  <c r="J57" i="8"/>
  <c r="S57" i="8"/>
  <c r="M57" i="8"/>
  <c r="L57" i="8"/>
  <c r="I57" i="8"/>
  <c r="K56" i="8"/>
  <c r="J56" i="8"/>
  <c r="S56" i="8"/>
  <c r="S59" i="8" s="1"/>
  <c r="E19" i="7" s="1"/>
  <c r="M56" i="8"/>
  <c r="H59" i="8" s="1"/>
  <c r="L56" i="8"/>
  <c r="G59" i="8" s="1"/>
  <c r="I56" i="8"/>
  <c r="I59" i="8" s="1"/>
  <c r="D19" i="7" s="1"/>
  <c r="V53" i="8"/>
  <c r="F18" i="7" s="1"/>
  <c r="K52" i="8"/>
  <c r="J52" i="8"/>
  <c r="S52" i="8"/>
  <c r="M52" i="8"/>
  <c r="L52" i="8"/>
  <c r="I52" i="8"/>
  <c r="K51" i="8"/>
  <c r="J51" i="8"/>
  <c r="S51" i="8"/>
  <c r="M51" i="8"/>
  <c r="L51" i="8"/>
  <c r="L53" i="8" s="1"/>
  <c r="B18" i="7" s="1"/>
  <c r="I51" i="8"/>
  <c r="K50" i="8"/>
  <c r="J50" i="8"/>
  <c r="S50" i="8"/>
  <c r="S53" i="8" s="1"/>
  <c r="E18" i="7" s="1"/>
  <c r="M50" i="8"/>
  <c r="M53" i="8" s="1"/>
  <c r="C18" i="7" s="1"/>
  <c r="L50" i="8"/>
  <c r="G53" i="8" s="1"/>
  <c r="I50" i="8"/>
  <c r="I53" i="8" s="1"/>
  <c r="D18" i="7" s="1"/>
  <c r="F17" i="7"/>
  <c r="V47" i="8"/>
  <c r="V61" i="8" s="1"/>
  <c r="F20" i="7" s="1"/>
  <c r="M47" i="8"/>
  <c r="C17" i="7" s="1"/>
  <c r="K46" i="8"/>
  <c r="J46" i="8"/>
  <c r="S46" i="8"/>
  <c r="M46" i="8"/>
  <c r="L46" i="8"/>
  <c r="I46" i="8"/>
  <c r="K45" i="8"/>
  <c r="J45" i="8"/>
  <c r="S45" i="8"/>
  <c r="M45" i="8"/>
  <c r="L45" i="8"/>
  <c r="I45" i="8"/>
  <c r="F13" i="7"/>
  <c r="V39" i="8"/>
  <c r="K38" i="8"/>
  <c r="J38" i="8"/>
  <c r="S38" i="8"/>
  <c r="S39" i="8" s="1"/>
  <c r="E13" i="7" s="1"/>
  <c r="M38" i="8"/>
  <c r="H39" i="8" s="1"/>
  <c r="L38" i="8"/>
  <c r="G39" i="8" s="1"/>
  <c r="I38" i="8"/>
  <c r="I39" i="8" s="1"/>
  <c r="D13" i="7" s="1"/>
  <c r="K34" i="8"/>
  <c r="J34" i="8"/>
  <c r="S34" i="8"/>
  <c r="M34" i="8"/>
  <c r="L34" i="8"/>
  <c r="I34" i="8"/>
  <c r="K33" i="8"/>
  <c r="J33" i="8"/>
  <c r="S33" i="8"/>
  <c r="M33" i="8"/>
  <c r="L33" i="8"/>
  <c r="I33" i="8"/>
  <c r="K32" i="8"/>
  <c r="J32" i="8"/>
  <c r="V32" i="8"/>
  <c r="V35" i="8" s="1"/>
  <c r="F12" i="7" s="1"/>
  <c r="S32" i="8"/>
  <c r="M32" i="8"/>
  <c r="L32" i="8"/>
  <c r="I32" i="8"/>
  <c r="K31" i="8"/>
  <c r="J31" i="8"/>
  <c r="V31" i="8"/>
  <c r="S31" i="8"/>
  <c r="M31" i="8"/>
  <c r="L31" i="8"/>
  <c r="I31" i="8"/>
  <c r="K30" i="8"/>
  <c r="J30" i="8"/>
  <c r="S30" i="8"/>
  <c r="M30" i="8"/>
  <c r="L30" i="8"/>
  <c r="I30" i="8"/>
  <c r="K29" i="8"/>
  <c r="J29" i="8"/>
  <c r="S29" i="8"/>
  <c r="M29" i="8"/>
  <c r="L29" i="8"/>
  <c r="I29" i="8"/>
  <c r="K28" i="8"/>
  <c r="J28" i="8"/>
  <c r="S28" i="8"/>
  <c r="M28" i="8"/>
  <c r="L28" i="8"/>
  <c r="I28" i="8"/>
  <c r="K27" i="8"/>
  <c r="J27" i="8"/>
  <c r="S27" i="8"/>
  <c r="M27" i="8"/>
  <c r="L27" i="8"/>
  <c r="I27" i="8"/>
  <c r="K26" i="8"/>
  <c r="J26" i="8"/>
  <c r="S26" i="8"/>
  <c r="M26" i="8"/>
  <c r="L26" i="8"/>
  <c r="I26" i="8"/>
  <c r="K25" i="8"/>
  <c r="J25" i="8"/>
  <c r="S25" i="8"/>
  <c r="M25" i="8"/>
  <c r="L25" i="8"/>
  <c r="I25" i="8"/>
  <c r="K24" i="8"/>
  <c r="J24" i="8"/>
  <c r="S24" i="8"/>
  <c r="M24" i="8"/>
  <c r="L24" i="8"/>
  <c r="I24" i="8"/>
  <c r="K23" i="8"/>
  <c r="J23" i="8"/>
  <c r="S23" i="8"/>
  <c r="M23" i="8"/>
  <c r="L23" i="8"/>
  <c r="I23" i="8"/>
  <c r="K22" i="8"/>
  <c r="J22" i="8"/>
  <c r="S22" i="8"/>
  <c r="M22" i="8"/>
  <c r="L22" i="8"/>
  <c r="I22" i="8"/>
  <c r="K21" i="8"/>
  <c r="J21" i="8"/>
  <c r="S21" i="8"/>
  <c r="M21" i="8"/>
  <c r="L21" i="8"/>
  <c r="I21" i="8"/>
  <c r="K20" i="8"/>
  <c r="J20" i="8"/>
  <c r="S20" i="8"/>
  <c r="M20" i="8"/>
  <c r="L20" i="8"/>
  <c r="I20" i="8"/>
  <c r="K19" i="8"/>
  <c r="J19" i="8"/>
  <c r="S19" i="8"/>
  <c r="M19" i="8"/>
  <c r="L19" i="8"/>
  <c r="I19" i="8"/>
  <c r="K18" i="8"/>
  <c r="J18" i="8"/>
  <c r="S18" i="8"/>
  <c r="M18" i="8"/>
  <c r="L18" i="8"/>
  <c r="I18" i="8"/>
  <c r="K17" i="8"/>
  <c r="J17" i="8"/>
  <c r="S17" i="8"/>
  <c r="M17" i="8"/>
  <c r="L17" i="8"/>
  <c r="I17" i="8"/>
  <c r="K16" i="8"/>
  <c r="J16" i="8"/>
  <c r="S16" i="8"/>
  <c r="S35" i="8" s="1"/>
  <c r="E12" i="7" s="1"/>
  <c r="M16" i="8"/>
  <c r="H35" i="8" s="1"/>
  <c r="L16" i="8"/>
  <c r="G35" i="8" s="1"/>
  <c r="I16" i="8"/>
  <c r="I35" i="8" s="1"/>
  <c r="D12" i="7" s="1"/>
  <c r="V13" i="8"/>
  <c r="K12" i="8"/>
  <c r="J12" i="8"/>
  <c r="S12" i="8"/>
  <c r="M12" i="8"/>
  <c r="H13" i="8" s="1"/>
  <c r="L12" i="8"/>
  <c r="I12" i="8"/>
  <c r="K11" i="8"/>
  <c r="K72" i="8" s="1"/>
  <c r="J11" i="8"/>
  <c r="S11" i="8"/>
  <c r="M11" i="8"/>
  <c r="L11" i="8"/>
  <c r="I11" i="8"/>
  <c r="J17" i="3"/>
  <c r="J20" i="3" s="1"/>
  <c r="K7" i="1"/>
  <c r="B7" i="1"/>
  <c r="J30" i="3"/>
  <c r="I30" i="3"/>
  <c r="Z211" i="5"/>
  <c r="V208" i="5"/>
  <c r="F34" i="4" s="1"/>
  <c r="K207" i="5"/>
  <c r="J207" i="5"/>
  <c r="S207" i="5"/>
  <c r="M207" i="5"/>
  <c r="M208" i="5" s="1"/>
  <c r="C34" i="4" s="1"/>
  <c r="L207" i="5"/>
  <c r="L208" i="5" s="1"/>
  <c r="I207" i="5"/>
  <c r="F30" i="4"/>
  <c r="V201" i="5"/>
  <c r="K200" i="5"/>
  <c r="J200" i="5"/>
  <c r="S200" i="5"/>
  <c r="M200" i="5"/>
  <c r="M201" i="5" s="1"/>
  <c r="C30" i="4" s="1"/>
  <c r="L200" i="5"/>
  <c r="G201" i="5" s="1"/>
  <c r="I200" i="5"/>
  <c r="K199" i="5"/>
  <c r="J199" i="5"/>
  <c r="S199" i="5"/>
  <c r="S201" i="5" s="1"/>
  <c r="E30" i="4" s="1"/>
  <c r="M199" i="5"/>
  <c r="L199" i="5"/>
  <c r="L201" i="5" s="1"/>
  <c r="B30" i="4" s="1"/>
  <c r="I199" i="5"/>
  <c r="I201" i="5" s="1"/>
  <c r="D30" i="4" s="1"/>
  <c r="F29" i="4"/>
  <c r="V196" i="5"/>
  <c r="K195" i="5"/>
  <c r="J195" i="5"/>
  <c r="S195" i="5"/>
  <c r="M195" i="5"/>
  <c r="L195" i="5"/>
  <c r="I195" i="5"/>
  <c r="K194" i="5"/>
  <c r="J194" i="5"/>
  <c r="S194" i="5"/>
  <c r="M194" i="5"/>
  <c r="L194" i="5"/>
  <c r="I194" i="5"/>
  <c r="K193" i="5"/>
  <c r="J193" i="5"/>
  <c r="S193" i="5"/>
  <c r="M193" i="5"/>
  <c r="L193" i="5"/>
  <c r="I193" i="5"/>
  <c r="K192" i="5"/>
  <c r="J192" i="5"/>
  <c r="S192" i="5"/>
  <c r="M192" i="5"/>
  <c r="L192" i="5"/>
  <c r="I192" i="5"/>
  <c r="K191" i="5"/>
  <c r="J191" i="5"/>
  <c r="S191" i="5"/>
  <c r="S196" i="5" s="1"/>
  <c r="E29" i="4" s="1"/>
  <c r="M191" i="5"/>
  <c r="M196" i="5" s="1"/>
  <c r="C29" i="4" s="1"/>
  <c r="L191" i="5"/>
  <c r="G196" i="5" s="1"/>
  <c r="I191" i="5"/>
  <c r="I196" i="5" s="1"/>
  <c r="D29" i="4" s="1"/>
  <c r="V188" i="5"/>
  <c r="F28" i="4" s="1"/>
  <c r="K187" i="5"/>
  <c r="J187" i="5"/>
  <c r="S187" i="5"/>
  <c r="M187" i="5"/>
  <c r="L187" i="5"/>
  <c r="I187" i="5"/>
  <c r="K186" i="5"/>
  <c r="J186" i="5"/>
  <c r="S186" i="5"/>
  <c r="M186" i="5"/>
  <c r="L186" i="5"/>
  <c r="I186" i="5"/>
  <c r="K185" i="5"/>
  <c r="J185" i="5"/>
  <c r="S185" i="5"/>
  <c r="M185" i="5"/>
  <c r="L185" i="5"/>
  <c r="I185" i="5"/>
  <c r="K184" i="5"/>
  <c r="J184" i="5"/>
  <c r="S184" i="5"/>
  <c r="S188" i="5" s="1"/>
  <c r="E28" i="4" s="1"/>
  <c r="M184" i="5"/>
  <c r="H188" i="5" s="1"/>
  <c r="L184" i="5"/>
  <c r="G188" i="5" s="1"/>
  <c r="I184" i="5"/>
  <c r="I188" i="5" s="1"/>
  <c r="D28" i="4" s="1"/>
  <c r="V181" i="5"/>
  <c r="F27" i="4" s="1"/>
  <c r="L181" i="5"/>
  <c r="B27" i="4" s="1"/>
  <c r="K180" i="5"/>
  <c r="J180" i="5"/>
  <c r="S180" i="5"/>
  <c r="M180" i="5"/>
  <c r="L180" i="5"/>
  <c r="I180" i="5"/>
  <c r="I181" i="5" s="1"/>
  <c r="D27" i="4" s="1"/>
  <c r="K179" i="5"/>
  <c r="J179" i="5"/>
  <c r="S179" i="5"/>
  <c r="S181" i="5" s="1"/>
  <c r="E27" i="4" s="1"/>
  <c r="M179" i="5"/>
  <c r="H181" i="5" s="1"/>
  <c r="L179" i="5"/>
  <c r="G181" i="5" s="1"/>
  <c r="I179" i="5"/>
  <c r="V176" i="5"/>
  <c r="F26" i="4" s="1"/>
  <c r="K175" i="5"/>
  <c r="J175" i="5"/>
  <c r="S175" i="5"/>
  <c r="M175" i="5"/>
  <c r="L175" i="5"/>
  <c r="I175" i="5"/>
  <c r="K174" i="5"/>
  <c r="J174" i="5"/>
  <c r="S174" i="5"/>
  <c r="M174" i="5"/>
  <c r="L174" i="5"/>
  <c r="I174" i="5"/>
  <c r="K173" i="5"/>
  <c r="J173" i="5"/>
  <c r="S173" i="5"/>
  <c r="M173" i="5"/>
  <c r="L173" i="5"/>
  <c r="I173" i="5"/>
  <c r="K172" i="5"/>
  <c r="J172" i="5"/>
  <c r="S172" i="5"/>
  <c r="M172" i="5"/>
  <c r="L172" i="5"/>
  <c r="I172" i="5"/>
  <c r="K171" i="5"/>
  <c r="J171" i="5"/>
  <c r="S171" i="5"/>
  <c r="M171" i="5"/>
  <c r="L171" i="5"/>
  <c r="I171" i="5"/>
  <c r="K170" i="5"/>
  <c r="J170" i="5"/>
  <c r="S170" i="5"/>
  <c r="M170" i="5"/>
  <c r="L170" i="5"/>
  <c r="I170" i="5"/>
  <c r="K169" i="5"/>
  <c r="J169" i="5"/>
  <c r="S169" i="5"/>
  <c r="M169" i="5"/>
  <c r="L169" i="5"/>
  <c r="I169" i="5"/>
  <c r="K168" i="5"/>
  <c r="J168" i="5"/>
  <c r="S168" i="5"/>
  <c r="M168" i="5"/>
  <c r="L168" i="5"/>
  <c r="I168" i="5"/>
  <c r="K167" i="5"/>
  <c r="J167" i="5"/>
  <c r="S167" i="5"/>
  <c r="M167" i="5"/>
  <c r="L167" i="5"/>
  <c r="I167" i="5"/>
  <c r="K166" i="5"/>
  <c r="J166" i="5"/>
  <c r="S166" i="5"/>
  <c r="M166" i="5"/>
  <c r="L166" i="5"/>
  <c r="L176" i="5" s="1"/>
  <c r="B26" i="4" s="1"/>
  <c r="I166" i="5"/>
  <c r="K165" i="5"/>
  <c r="J165" i="5"/>
  <c r="S165" i="5"/>
  <c r="S176" i="5" s="1"/>
  <c r="E26" i="4" s="1"/>
  <c r="M165" i="5"/>
  <c r="H176" i="5" s="1"/>
  <c r="L165" i="5"/>
  <c r="G176" i="5" s="1"/>
  <c r="I165" i="5"/>
  <c r="I176" i="5" s="1"/>
  <c r="D26" i="4" s="1"/>
  <c r="F25" i="4"/>
  <c r="V162" i="5"/>
  <c r="K161" i="5"/>
  <c r="J161" i="5"/>
  <c r="S161" i="5"/>
  <c r="M161" i="5"/>
  <c r="L161" i="5"/>
  <c r="I161" i="5"/>
  <c r="K160" i="5"/>
  <c r="J160" i="5"/>
  <c r="S160" i="5"/>
  <c r="M160" i="5"/>
  <c r="L160" i="5"/>
  <c r="I160" i="5"/>
  <c r="K159" i="5"/>
  <c r="J159" i="5"/>
  <c r="S159" i="5"/>
  <c r="M159" i="5"/>
  <c r="L159" i="5"/>
  <c r="I159" i="5"/>
  <c r="K158" i="5"/>
  <c r="J158" i="5"/>
  <c r="S158" i="5"/>
  <c r="M158" i="5"/>
  <c r="L158" i="5"/>
  <c r="I158" i="5"/>
  <c r="K157" i="5"/>
  <c r="J157" i="5"/>
  <c r="S157" i="5"/>
  <c r="M157" i="5"/>
  <c r="L157" i="5"/>
  <c r="I157" i="5"/>
  <c r="K156" i="5"/>
  <c r="J156" i="5"/>
  <c r="S156" i="5"/>
  <c r="M156" i="5"/>
  <c r="L156" i="5"/>
  <c r="I156" i="5"/>
  <c r="K155" i="5"/>
  <c r="J155" i="5"/>
  <c r="S155" i="5"/>
  <c r="M155" i="5"/>
  <c r="L155" i="5"/>
  <c r="I155" i="5"/>
  <c r="K154" i="5"/>
  <c r="J154" i="5"/>
  <c r="S154" i="5"/>
  <c r="M154" i="5"/>
  <c r="L154" i="5"/>
  <c r="I154" i="5"/>
  <c r="K153" i="5"/>
  <c r="J153" i="5"/>
  <c r="S153" i="5"/>
  <c r="M153" i="5"/>
  <c r="L153" i="5"/>
  <c r="I153" i="5"/>
  <c r="K152" i="5"/>
  <c r="J152" i="5"/>
  <c r="S152" i="5"/>
  <c r="M152" i="5"/>
  <c r="L152" i="5"/>
  <c r="I152" i="5"/>
  <c r="K151" i="5"/>
  <c r="J151" i="5"/>
  <c r="S151" i="5"/>
  <c r="M151" i="5"/>
  <c r="L151" i="5"/>
  <c r="I151" i="5"/>
  <c r="K150" i="5"/>
  <c r="J150" i="5"/>
  <c r="S150" i="5"/>
  <c r="M150" i="5"/>
  <c r="L150" i="5"/>
  <c r="I150" i="5"/>
  <c r="K149" i="5"/>
  <c r="J149" i="5"/>
  <c r="S149" i="5"/>
  <c r="M149" i="5"/>
  <c r="L149" i="5"/>
  <c r="I149" i="5"/>
  <c r="K148" i="5"/>
  <c r="J148" i="5"/>
  <c r="S148" i="5"/>
  <c r="M148" i="5"/>
  <c r="L148" i="5"/>
  <c r="I148" i="5"/>
  <c r="K147" i="5"/>
  <c r="J147" i="5"/>
  <c r="S147" i="5"/>
  <c r="M147" i="5"/>
  <c r="L147" i="5"/>
  <c r="I147" i="5"/>
  <c r="K146" i="5"/>
  <c r="J146" i="5"/>
  <c r="S146" i="5"/>
  <c r="M146" i="5"/>
  <c r="L146" i="5"/>
  <c r="I146" i="5"/>
  <c r="K145" i="5"/>
  <c r="J145" i="5"/>
  <c r="S145" i="5"/>
  <c r="M145" i="5"/>
  <c r="L145" i="5"/>
  <c r="I145" i="5"/>
  <c r="K144" i="5"/>
  <c r="J144" i="5"/>
  <c r="S144" i="5"/>
  <c r="M144" i="5"/>
  <c r="L144" i="5"/>
  <c r="I144" i="5"/>
  <c r="K143" i="5"/>
  <c r="J143" i="5"/>
  <c r="S143" i="5"/>
  <c r="M143" i="5"/>
  <c r="L143" i="5"/>
  <c r="I143" i="5"/>
  <c r="K142" i="5"/>
  <c r="J142" i="5"/>
  <c r="S142" i="5"/>
  <c r="M142" i="5"/>
  <c r="L142" i="5"/>
  <c r="I142" i="5"/>
  <c r="K141" i="5"/>
  <c r="J141" i="5"/>
  <c r="S141" i="5"/>
  <c r="M141" i="5"/>
  <c r="L141" i="5"/>
  <c r="I141" i="5"/>
  <c r="K140" i="5"/>
  <c r="J140" i="5"/>
  <c r="S140" i="5"/>
  <c r="S162" i="5" s="1"/>
  <c r="E25" i="4" s="1"/>
  <c r="M140" i="5"/>
  <c r="H162" i="5" s="1"/>
  <c r="L140" i="5"/>
  <c r="G162" i="5" s="1"/>
  <c r="I140" i="5"/>
  <c r="I162" i="5" s="1"/>
  <c r="D25" i="4" s="1"/>
  <c r="F24" i="4"/>
  <c r="V137" i="5"/>
  <c r="K136" i="5"/>
  <c r="J136" i="5"/>
  <c r="S136" i="5"/>
  <c r="M136" i="5"/>
  <c r="L136" i="5"/>
  <c r="I136" i="5"/>
  <c r="K135" i="5"/>
  <c r="J135" i="5"/>
  <c r="S135" i="5"/>
  <c r="M135" i="5"/>
  <c r="L135" i="5"/>
  <c r="I135" i="5"/>
  <c r="K134" i="5"/>
  <c r="J134" i="5"/>
  <c r="S134" i="5"/>
  <c r="M134" i="5"/>
  <c r="L134" i="5"/>
  <c r="I134" i="5"/>
  <c r="K133" i="5"/>
  <c r="J133" i="5"/>
  <c r="S133" i="5"/>
  <c r="M133" i="5"/>
  <c r="L133" i="5"/>
  <c r="I133" i="5"/>
  <c r="K132" i="5"/>
  <c r="J132" i="5"/>
  <c r="S132" i="5"/>
  <c r="M132" i="5"/>
  <c r="L132" i="5"/>
  <c r="I132" i="5"/>
  <c r="K131" i="5"/>
  <c r="J131" i="5"/>
  <c r="S131" i="5"/>
  <c r="M131" i="5"/>
  <c r="L131" i="5"/>
  <c r="I131" i="5"/>
  <c r="K130" i="5"/>
  <c r="J130" i="5"/>
  <c r="S130" i="5"/>
  <c r="M130" i="5"/>
  <c r="L130" i="5"/>
  <c r="I130" i="5"/>
  <c r="K129" i="5"/>
  <c r="J129" i="5"/>
  <c r="S129" i="5"/>
  <c r="M129" i="5"/>
  <c r="L129" i="5"/>
  <c r="I129" i="5"/>
  <c r="K128" i="5"/>
  <c r="J128" i="5"/>
  <c r="S128" i="5"/>
  <c r="M128" i="5"/>
  <c r="L128" i="5"/>
  <c r="I128" i="5"/>
  <c r="K127" i="5"/>
  <c r="J127" i="5"/>
  <c r="S127" i="5"/>
  <c r="M127" i="5"/>
  <c r="L127" i="5"/>
  <c r="I127" i="5"/>
  <c r="K126" i="5"/>
  <c r="J126" i="5"/>
  <c r="S126" i="5"/>
  <c r="S137" i="5" s="1"/>
  <c r="E24" i="4" s="1"/>
  <c r="M126" i="5"/>
  <c r="H137" i="5" s="1"/>
  <c r="L126" i="5"/>
  <c r="G137" i="5" s="1"/>
  <c r="I126" i="5"/>
  <c r="I137" i="5" s="1"/>
  <c r="D24" i="4" s="1"/>
  <c r="V123" i="5"/>
  <c r="F23" i="4" s="1"/>
  <c r="K122" i="5"/>
  <c r="J122" i="5"/>
  <c r="S122" i="5"/>
  <c r="M122" i="5"/>
  <c r="L122" i="5"/>
  <c r="I122" i="5"/>
  <c r="K121" i="5"/>
  <c r="J121" i="5"/>
  <c r="S121" i="5"/>
  <c r="S123" i="5" s="1"/>
  <c r="E23" i="4" s="1"/>
  <c r="M121" i="5"/>
  <c r="H123" i="5" s="1"/>
  <c r="L121" i="5"/>
  <c r="G123" i="5" s="1"/>
  <c r="I121" i="5"/>
  <c r="I123" i="5" s="1"/>
  <c r="D23" i="4" s="1"/>
  <c r="V118" i="5"/>
  <c r="F22" i="4" s="1"/>
  <c r="K117" i="5"/>
  <c r="J117" i="5"/>
  <c r="S117" i="5"/>
  <c r="M117" i="5"/>
  <c r="L117" i="5"/>
  <c r="I117" i="5"/>
  <c r="K116" i="5"/>
  <c r="J116" i="5"/>
  <c r="S116" i="5"/>
  <c r="M116" i="5"/>
  <c r="L116" i="5"/>
  <c r="I116" i="5"/>
  <c r="K115" i="5"/>
  <c r="J115" i="5"/>
  <c r="S115" i="5"/>
  <c r="M115" i="5"/>
  <c r="L115" i="5"/>
  <c r="I115" i="5"/>
  <c r="K114" i="5"/>
  <c r="J114" i="5"/>
  <c r="S114" i="5"/>
  <c r="M114" i="5"/>
  <c r="L114" i="5"/>
  <c r="L118" i="5" s="1"/>
  <c r="B22" i="4" s="1"/>
  <c r="I114" i="5"/>
  <c r="K113" i="5"/>
  <c r="J113" i="5"/>
  <c r="S113" i="5"/>
  <c r="S118" i="5" s="1"/>
  <c r="E22" i="4" s="1"/>
  <c r="M113" i="5"/>
  <c r="H118" i="5" s="1"/>
  <c r="L113" i="5"/>
  <c r="G118" i="5" s="1"/>
  <c r="I113" i="5"/>
  <c r="I118" i="5" s="1"/>
  <c r="D22" i="4" s="1"/>
  <c r="F21" i="4"/>
  <c r="V110" i="5"/>
  <c r="K109" i="5"/>
  <c r="J109" i="5"/>
  <c r="S109" i="5"/>
  <c r="M109" i="5"/>
  <c r="L109" i="5"/>
  <c r="I109" i="5"/>
  <c r="K108" i="5"/>
  <c r="J108" i="5"/>
  <c r="S108" i="5"/>
  <c r="M108" i="5"/>
  <c r="L108" i="5"/>
  <c r="I108" i="5"/>
  <c r="K107" i="5"/>
  <c r="J107" i="5"/>
  <c r="S107" i="5"/>
  <c r="M107" i="5"/>
  <c r="L107" i="5"/>
  <c r="I107" i="5"/>
  <c r="K106" i="5"/>
  <c r="J106" i="5"/>
  <c r="S106" i="5"/>
  <c r="M106" i="5"/>
  <c r="L106" i="5"/>
  <c r="I106" i="5"/>
  <c r="K105" i="5"/>
  <c r="J105" i="5"/>
  <c r="S105" i="5"/>
  <c r="S110" i="5" s="1"/>
  <c r="E21" i="4" s="1"/>
  <c r="M105" i="5"/>
  <c r="H110" i="5" s="1"/>
  <c r="L105" i="5"/>
  <c r="G110" i="5" s="1"/>
  <c r="I105" i="5"/>
  <c r="I110" i="5" s="1"/>
  <c r="D21" i="4" s="1"/>
  <c r="V102" i="5"/>
  <c r="F20" i="4" s="1"/>
  <c r="M102" i="5"/>
  <c r="C20" i="4" s="1"/>
  <c r="L102" i="5"/>
  <c r="B20" i="4" s="1"/>
  <c r="K101" i="5"/>
  <c r="J101" i="5"/>
  <c r="S101" i="5"/>
  <c r="S102" i="5" s="1"/>
  <c r="E20" i="4" s="1"/>
  <c r="M101" i="5"/>
  <c r="H102" i="5" s="1"/>
  <c r="L101" i="5"/>
  <c r="G102" i="5" s="1"/>
  <c r="I101" i="5"/>
  <c r="I102" i="5" s="1"/>
  <c r="D20" i="4" s="1"/>
  <c r="B19" i="4"/>
  <c r="G98" i="5"/>
  <c r="L98" i="5"/>
  <c r="K97" i="5"/>
  <c r="J97" i="5"/>
  <c r="V97" i="5"/>
  <c r="V98" i="5" s="1"/>
  <c r="F19" i="4" s="1"/>
  <c r="S97" i="5"/>
  <c r="S98" i="5" s="1"/>
  <c r="E19" i="4" s="1"/>
  <c r="M97" i="5"/>
  <c r="M98" i="5" s="1"/>
  <c r="C19" i="4" s="1"/>
  <c r="L97" i="5"/>
  <c r="I97" i="5"/>
  <c r="I98" i="5" s="1"/>
  <c r="D19" i="4" s="1"/>
  <c r="E18" i="4"/>
  <c r="S94" i="5"/>
  <c r="V94" i="5"/>
  <c r="M94" i="5"/>
  <c r="C18" i="4" s="1"/>
  <c r="K93" i="5"/>
  <c r="J93" i="5"/>
  <c r="S93" i="5"/>
  <c r="M93" i="5"/>
  <c r="L93" i="5"/>
  <c r="I93" i="5"/>
  <c r="K92" i="5"/>
  <c r="J92" i="5"/>
  <c r="S92" i="5"/>
  <c r="M92" i="5"/>
  <c r="H94" i="5" s="1"/>
  <c r="L92" i="5"/>
  <c r="G94" i="5" s="1"/>
  <c r="I92" i="5"/>
  <c r="I94" i="5" s="1"/>
  <c r="D18" i="4" s="1"/>
  <c r="F14" i="4"/>
  <c r="S86" i="5"/>
  <c r="E14" i="4" s="1"/>
  <c r="V86" i="5"/>
  <c r="M86" i="5"/>
  <c r="C14" i="4" s="1"/>
  <c r="K85" i="5"/>
  <c r="J85" i="5"/>
  <c r="S85" i="5"/>
  <c r="M85" i="5"/>
  <c r="H86" i="5" s="1"/>
  <c r="L85" i="5"/>
  <c r="L86" i="5" s="1"/>
  <c r="B14" i="4" s="1"/>
  <c r="I85" i="5"/>
  <c r="I86" i="5" s="1"/>
  <c r="D14" i="4" s="1"/>
  <c r="K81" i="5"/>
  <c r="J81" i="5"/>
  <c r="S81" i="5"/>
  <c r="M81" i="5"/>
  <c r="L81" i="5"/>
  <c r="I81" i="5"/>
  <c r="K80" i="5"/>
  <c r="J80" i="5"/>
  <c r="S80" i="5"/>
  <c r="M80" i="5"/>
  <c r="L80" i="5"/>
  <c r="I80" i="5"/>
  <c r="K79" i="5"/>
  <c r="J79" i="5"/>
  <c r="V79" i="5"/>
  <c r="S79" i="5"/>
  <c r="M79" i="5"/>
  <c r="L79" i="5"/>
  <c r="I79" i="5"/>
  <c r="K78" i="5"/>
  <c r="J78" i="5"/>
  <c r="S78" i="5"/>
  <c r="M78" i="5"/>
  <c r="L78" i="5"/>
  <c r="I78" i="5"/>
  <c r="K77" i="5"/>
  <c r="J77" i="5"/>
  <c r="V77" i="5"/>
  <c r="S77" i="5"/>
  <c r="M77" i="5"/>
  <c r="L77" i="5"/>
  <c r="I77" i="5"/>
  <c r="K76" i="5"/>
  <c r="J76" i="5"/>
  <c r="V76" i="5"/>
  <c r="S76" i="5"/>
  <c r="M76" i="5"/>
  <c r="L76" i="5"/>
  <c r="I76" i="5"/>
  <c r="K75" i="5"/>
  <c r="J75" i="5"/>
  <c r="V75" i="5"/>
  <c r="S75" i="5"/>
  <c r="M75" i="5"/>
  <c r="L75" i="5"/>
  <c r="I75" i="5"/>
  <c r="K74" i="5"/>
  <c r="J74" i="5"/>
  <c r="S74" i="5"/>
  <c r="M74" i="5"/>
  <c r="L74" i="5"/>
  <c r="I74" i="5"/>
  <c r="K73" i="5"/>
  <c r="J73" i="5"/>
  <c r="S73" i="5"/>
  <c r="M73" i="5"/>
  <c r="L73" i="5"/>
  <c r="I73" i="5"/>
  <c r="K72" i="5"/>
  <c r="J72" i="5"/>
  <c r="S72" i="5"/>
  <c r="M72" i="5"/>
  <c r="L72" i="5"/>
  <c r="I72" i="5"/>
  <c r="K71" i="5"/>
  <c r="J71" i="5"/>
  <c r="S71" i="5"/>
  <c r="M71" i="5"/>
  <c r="L71" i="5"/>
  <c r="I71" i="5"/>
  <c r="K70" i="5"/>
  <c r="J70" i="5"/>
  <c r="V70" i="5"/>
  <c r="S70" i="5"/>
  <c r="M70" i="5"/>
  <c r="L70" i="5"/>
  <c r="I70" i="5"/>
  <c r="K69" i="5"/>
  <c r="J69" i="5"/>
  <c r="V69" i="5"/>
  <c r="S69" i="5"/>
  <c r="M69" i="5"/>
  <c r="L69" i="5"/>
  <c r="I69" i="5"/>
  <c r="K68" i="5"/>
  <c r="J68" i="5"/>
  <c r="V68" i="5"/>
  <c r="S68" i="5"/>
  <c r="M68" i="5"/>
  <c r="L68" i="5"/>
  <c r="I68" i="5"/>
  <c r="K67" i="5"/>
  <c r="J67" i="5"/>
  <c r="V67" i="5"/>
  <c r="S67" i="5"/>
  <c r="M67" i="5"/>
  <c r="L67" i="5"/>
  <c r="I67" i="5"/>
  <c r="K66" i="5"/>
  <c r="J66" i="5"/>
  <c r="V66" i="5"/>
  <c r="S66" i="5"/>
  <c r="M66" i="5"/>
  <c r="L66" i="5"/>
  <c r="I66" i="5"/>
  <c r="K65" i="5"/>
  <c r="J65" i="5"/>
  <c r="V65" i="5"/>
  <c r="S65" i="5"/>
  <c r="M65" i="5"/>
  <c r="L65" i="5"/>
  <c r="I65" i="5"/>
  <c r="K64" i="5"/>
  <c r="J64" i="5"/>
  <c r="V64" i="5"/>
  <c r="S64" i="5"/>
  <c r="M64" i="5"/>
  <c r="L64" i="5"/>
  <c r="I64" i="5"/>
  <c r="K63" i="5"/>
  <c r="J63" i="5"/>
  <c r="V63" i="5"/>
  <c r="S63" i="5"/>
  <c r="M63" i="5"/>
  <c r="L63" i="5"/>
  <c r="I63" i="5"/>
  <c r="K62" i="5"/>
  <c r="J62" i="5"/>
  <c r="V62" i="5"/>
  <c r="S62" i="5"/>
  <c r="M62" i="5"/>
  <c r="L62" i="5"/>
  <c r="I62" i="5"/>
  <c r="K61" i="5"/>
  <c r="J61" i="5"/>
  <c r="V61" i="5"/>
  <c r="S61" i="5"/>
  <c r="M61" i="5"/>
  <c r="L61" i="5"/>
  <c r="I61" i="5"/>
  <c r="K60" i="5"/>
  <c r="J60" i="5"/>
  <c r="V60" i="5"/>
  <c r="S60" i="5"/>
  <c r="M60" i="5"/>
  <c r="L60" i="5"/>
  <c r="I60" i="5"/>
  <c r="K59" i="5"/>
  <c r="J59" i="5"/>
  <c r="V59" i="5"/>
  <c r="S59" i="5"/>
  <c r="M59" i="5"/>
  <c r="L59" i="5"/>
  <c r="I59" i="5"/>
  <c r="K58" i="5"/>
  <c r="J58" i="5"/>
  <c r="S58" i="5"/>
  <c r="M58" i="5"/>
  <c r="L58" i="5"/>
  <c r="I58" i="5"/>
  <c r="K57" i="5"/>
  <c r="J57" i="5"/>
  <c r="S57" i="5"/>
  <c r="M57" i="5"/>
  <c r="L57" i="5"/>
  <c r="I57" i="5"/>
  <c r="K56" i="5"/>
  <c r="J56" i="5"/>
  <c r="V56" i="5"/>
  <c r="S56" i="5"/>
  <c r="M56" i="5"/>
  <c r="L56" i="5"/>
  <c r="I56" i="5"/>
  <c r="K55" i="5"/>
  <c r="J55" i="5"/>
  <c r="V55" i="5"/>
  <c r="S55" i="5"/>
  <c r="M55" i="5"/>
  <c r="L55" i="5"/>
  <c r="I55" i="5"/>
  <c r="K54" i="5"/>
  <c r="J54" i="5"/>
  <c r="V54" i="5"/>
  <c r="S54" i="5"/>
  <c r="M54" i="5"/>
  <c r="L54" i="5"/>
  <c r="I54" i="5"/>
  <c r="K53" i="5"/>
  <c r="J53" i="5"/>
  <c r="V53" i="5"/>
  <c r="S53" i="5"/>
  <c r="M53" i="5"/>
  <c r="L53" i="5"/>
  <c r="I53" i="5"/>
  <c r="K52" i="5"/>
  <c r="J52" i="5"/>
  <c r="V52" i="5"/>
  <c r="S52" i="5"/>
  <c r="M52" i="5"/>
  <c r="L52" i="5"/>
  <c r="I52" i="5"/>
  <c r="K51" i="5"/>
  <c r="J51" i="5"/>
  <c r="V51" i="5"/>
  <c r="S51" i="5"/>
  <c r="M51" i="5"/>
  <c r="H82" i="5" s="1"/>
  <c r="L51" i="5"/>
  <c r="I51" i="5"/>
  <c r="I82" i="5" s="1"/>
  <c r="D13" i="4" s="1"/>
  <c r="K50" i="5"/>
  <c r="J50" i="5"/>
  <c r="V50" i="5"/>
  <c r="V82" i="5" s="1"/>
  <c r="F13" i="4" s="1"/>
  <c r="S50" i="5"/>
  <c r="M50" i="5"/>
  <c r="L50" i="5"/>
  <c r="I50" i="5"/>
  <c r="K49" i="5"/>
  <c r="J49" i="5"/>
  <c r="S49" i="5"/>
  <c r="M49" i="5"/>
  <c r="L49" i="5"/>
  <c r="I49" i="5"/>
  <c r="K48" i="5"/>
  <c r="J48" i="5"/>
  <c r="S48" i="5"/>
  <c r="M48" i="5"/>
  <c r="L48" i="5"/>
  <c r="I48" i="5"/>
  <c r="K47" i="5"/>
  <c r="J47" i="5"/>
  <c r="S47" i="5"/>
  <c r="M47" i="5"/>
  <c r="L47" i="5"/>
  <c r="I47" i="5"/>
  <c r="K46" i="5"/>
  <c r="J46" i="5"/>
  <c r="S46" i="5"/>
  <c r="S82" i="5" s="1"/>
  <c r="E13" i="4" s="1"/>
  <c r="M46" i="5"/>
  <c r="M82" i="5" s="1"/>
  <c r="C13" i="4" s="1"/>
  <c r="L46" i="5"/>
  <c r="G82" i="5" s="1"/>
  <c r="I46" i="5"/>
  <c r="V43" i="5"/>
  <c r="F12" i="4" s="1"/>
  <c r="K42" i="5"/>
  <c r="J42" i="5"/>
  <c r="S42" i="5"/>
  <c r="M42" i="5"/>
  <c r="L42" i="5"/>
  <c r="I42" i="5"/>
  <c r="K41" i="5"/>
  <c r="J41" i="5"/>
  <c r="S41" i="5"/>
  <c r="M41" i="5"/>
  <c r="L41" i="5"/>
  <c r="I41" i="5"/>
  <c r="K40" i="5"/>
  <c r="J40" i="5"/>
  <c r="S40" i="5"/>
  <c r="M40" i="5"/>
  <c r="L40" i="5"/>
  <c r="I40" i="5"/>
  <c r="K39" i="5"/>
  <c r="J39" i="5"/>
  <c r="S39" i="5"/>
  <c r="M39" i="5"/>
  <c r="L39" i="5"/>
  <c r="I39" i="5"/>
  <c r="K38" i="5"/>
  <c r="J38" i="5"/>
  <c r="S38" i="5"/>
  <c r="M38" i="5"/>
  <c r="L38" i="5"/>
  <c r="I38" i="5"/>
  <c r="K37" i="5"/>
  <c r="J37" i="5"/>
  <c r="S37" i="5"/>
  <c r="M37" i="5"/>
  <c r="L37" i="5"/>
  <c r="I37" i="5"/>
  <c r="K36" i="5"/>
  <c r="J36" i="5"/>
  <c r="S36" i="5"/>
  <c r="M36" i="5"/>
  <c r="L36" i="5"/>
  <c r="I36" i="5"/>
  <c r="K35" i="5"/>
  <c r="J35" i="5"/>
  <c r="S35" i="5"/>
  <c r="M35" i="5"/>
  <c r="L35" i="5"/>
  <c r="I35" i="5"/>
  <c r="K34" i="5"/>
  <c r="J34" i="5"/>
  <c r="S34" i="5"/>
  <c r="M34" i="5"/>
  <c r="L34" i="5"/>
  <c r="I34" i="5"/>
  <c r="K33" i="5"/>
  <c r="J33" i="5"/>
  <c r="S33" i="5"/>
  <c r="M33" i="5"/>
  <c r="L33" i="5"/>
  <c r="I33" i="5"/>
  <c r="K32" i="5"/>
  <c r="J32" i="5"/>
  <c r="S32" i="5"/>
  <c r="M32" i="5"/>
  <c r="L32" i="5"/>
  <c r="I32" i="5"/>
  <c r="K31" i="5"/>
  <c r="J31" i="5"/>
  <c r="S31" i="5"/>
  <c r="M31" i="5"/>
  <c r="L31" i="5"/>
  <c r="I31" i="5"/>
  <c r="K30" i="5"/>
  <c r="J30" i="5"/>
  <c r="S30" i="5"/>
  <c r="M30" i="5"/>
  <c r="L30" i="5"/>
  <c r="I30" i="5"/>
  <c r="K29" i="5"/>
  <c r="J29" i="5"/>
  <c r="S29" i="5"/>
  <c r="M29" i="5"/>
  <c r="L29" i="5"/>
  <c r="I29" i="5"/>
  <c r="K28" i="5"/>
  <c r="J28" i="5"/>
  <c r="S28" i="5"/>
  <c r="M28" i="5"/>
  <c r="L28" i="5"/>
  <c r="I28" i="5"/>
  <c r="K27" i="5"/>
  <c r="J27" i="5"/>
  <c r="S27" i="5"/>
  <c r="M27" i="5"/>
  <c r="L27" i="5"/>
  <c r="I27" i="5"/>
  <c r="K26" i="5"/>
  <c r="J26" i="5"/>
  <c r="S26" i="5"/>
  <c r="M26" i="5"/>
  <c r="L26" i="5"/>
  <c r="I26" i="5"/>
  <c r="K25" i="5"/>
  <c r="J25" i="5"/>
  <c r="S25" i="5"/>
  <c r="M25" i="5"/>
  <c r="L25" i="5"/>
  <c r="I25" i="5"/>
  <c r="K24" i="5"/>
  <c r="J24" i="5"/>
  <c r="S24" i="5"/>
  <c r="M24" i="5"/>
  <c r="L24" i="5"/>
  <c r="I24" i="5"/>
  <c r="K23" i="5"/>
  <c r="J23" i="5"/>
  <c r="S23" i="5"/>
  <c r="M23" i="5"/>
  <c r="L23" i="5"/>
  <c r="I23" i="5"/>
  <c r="K22" i="5"/>
  <c r="J22" i="5"/>
  <c r="S22" i="5"/>
  <c r="S43" i="5" s="1"/>
  <c r="E12" i="4" s="1"/>
  <c r="M22" i="5"/>
  <c r="H43" i="5" s="1"/>
  <c r="L22" i="5"/>
  <c r="G43" i="5" s="1"/>
  <c r="I22" i="5"/>
  <c r="I43" i="5" s="1"/>
  <c r="D12" i="4" s="1"/>
  <c r="V19" i="5"/>
  <c r="K18" i="5"/>
  <c r="J18" i="5"/>
  <c r="S18" i="5"/>
  <c r="M18" i="5"/>
  <c r="L18" i="5"/>
  <c r="I18" i="5"/>
  <c r="K17" i="5"/>
  <c r="J17" i="5"/>
  <c r="S17" i="5"/>
  <c r="M17" i="5"/>
  <c r="L17" i="5"/>
  <c r="I17" i="5"/>
  <c r="K16" i="5"/>
  <c r="J16" i="5"/>
  <c r="S16" i="5"/>
  <c r="M16" i="5"/>
  <c r="L16" i="5"/>
  <c r="I16" i="5"/>
  <c r="K15" i="5"/>
  <c r="J15" i="5"/>
  <c r="S15" i="5"/>
  <c r="M15" i="5"/>
  <c r="L15" i="5"/>
  <c r="I15" i="5"/>
  <c r="K14" i="5"/>
  <c r="J14" i="5"/>
  <c r="S14" i="5"/>
  <c r="M14" i="5"/>
  <c r="L14" i="5"/>
  <c r="I14" i="5"/>
  <c r="K13" i="5"/>
  <c r="J13" i="5"/>
  <c r="S13" i="5"/>
  <c r="M13" i="5"/>
  <c r="L13" i="5"/>
  <c r="I13" i="5"/>
  <c r="K12" i="5"/>
  <c r="J12" i="5"/>
  <c r="S12" i="5"/>
  <c r="M12" i="5"/>
  <c r="L12" i="5"/>
  <c r="I12" i="5"/>
  <c r="K11" i="5"/>
  <c r="K211" i="5" s="1"/>
  <c r="J11" i="5"/>
  <c r="S11" i="5"/>
  <c r="M11" i="5"/>
  <c r="L11" i="5"/>
  <c r="I11" i="5"/>
  <c r="I19" i="5" s="1"/>
  <c r="D11" i="4" s="1"/>
  <c r="J31" i="2" l="1"/>
  <c r="H32" i="11"/>
  <c r="S38" i="11"/>
  <c r="E14" i="10" s="1"/>
  <c r="S44" i="11"/>
  <c r="E17" i="10" s="1"/>
  <c r="H46" i="11"/>
  <c r="V32" i="11"/>
  <c r="F12" i="10" s="1"/>
  <c r="G13" i="11"/>
  <c r="I38" i="11"/>
  <c r="D14" i="10" s="1"/>
  <c r="I44" i="11"/>
  <c r="D17" i="10" s="1"/>
  <c r="M46" i="11"/>
  <c r="C18" i="10" s="1"/>
  <c r="E17" i="9" s="1"/>
  <c r="G38" i="11"/>
  <c r="G44" i="11"/>
  <c r="H38" i="11"/>
  <c r="H44" i="11"/>
  <c r="V46" i="11"/>
  <c r="F18" i="10" s="1"/>
  <c r="L38" i="11"/>
  <c r="B14" i="10" s="1"/>
  <c r="D16" i="9" s="1"/>
  <c r="L44" i="11"/>
  <c r="B17" i="10" s="1"/>
  <c r="M38" i="11"/>
  <c r="C14" i="10" s="1"/>
  <c r="E16" i="9" s="1"/>
  <c r="F16" i="9"/>
  <c r="S71" i="8"/>
  <c r="E24" i="7" s="1"/>
  <c r="M61" i="8"/>
  <c r="C20" i="7" s="1"/>
  <c r="V41" i="8"/>
  <c r="F14" i="7" s="1"/>
  <c r="I71" i="8"/>
  <c r="D24" i="7" s="1"/>
  <c r="G71" i="8"/>
  <c r="I13" i="8"/>
  <c r="D11" i="7" s="1"/>
  <c r="H53" i="8"/>
  <c r="H61" i="8"/>
  <c r="S69" i="8"/>
  <c r="E23" i="7" s="1"/>
  <c r="H71" i="8"/>
  <c r="V72" i="8"/>
  <c r="F26" i="7" s="1"/>
  <c r="L35" i="8"/>
  <c r="B12" i="7" s="1"/>
  <c r="G47" i="8"/>
  <c r="L71" i="8"/>
  <c r="B24" i="7" s="1"/>
  <c r="L13" i="8"/>
  <c r="B11" i="7" s="1"/>
  <c r="M13" i="8"/>
  <c r="C11" i="7" s="1"/>
  <c r="M35" i="8"/>
  <c r="C12" i="7" s="1"/>
  <c r="H47" i="8"/>
  <c r="I69" i="8"/>
  <c r="D23" i="7" s="1"/>
  <c r="M71" i="8"/>
  <c r="C24" i="7" s="1"/>
  <c r="E18" i="6" s="1"/>
  <c r="G13" i="8"/>
  <c r="F11" i="7"/>
  <c r="L39" i="8"/>
  <c r="B13" i="7" s="1"/>
  <c r="L59" i="8"/>
  <c r="B19" i="7" s="1"/>
  <c r="G69" i="8"/>
  <c r="M39" i="8"/>
  <c r="C13" i="7" s="1"/>
  <c r="S47" i="8"/>
  <c r="E17" i="7" s="1"/>
  <c r="M59" i="8"/>
  <c r="C19" i="7" s="1"/>
  <c r="H69" i="8"/>
  <c r="S13" i="8"/>
  <c r="E11" i="7" s="1"/>
  <c r="I47" i="8"/>
  <c r="D17" i="7" s="1"/>
  <c r="L47" i="8"/>
  <c r="B17" i="7" s="1"/>
  <c r="F18" i="6"/>
  <c r="D18" i="6"/>
  <c r="E17" i="6"/>
  <c r="I210" i="5"/>
  <c r="D35" i="4" s="1"/>
  <c r="G210" i="5"/>
  <c r="B34" i="4"/>
  <c r="S203" i="5"/>
  <c r="E31" i="4" s="1"/>
  <c r="V203" i="5"/>
  <c r="F31" i="4" s="1"/>
  <c r="V88" i="5"/>
  <c r="F15" i="4" s="1"/>
  <c r="L19" i="5"/>
  <c r="B11" i="4" s="1"/>
  <c r="M19" i="5"/>
  <c r="C11" i="4" s="1"/>
  <c r="G86" i="5"/>
  <c r="H98" i="5"/>
  <c r="M176" i="5"/>
  <c r="C26" i="4" s="1"/>
  <c r="M181" i="5"/>
  <c r="C27" i="4" s="1"/>
  <c r="H196" i="5"/>
  <c r="H201" i="5"/>
  <c r="I203" i="5"/>
  <c r="D31" i="4" s="1"/>
  <c r="F17" i="3" s="1"/>
  <c r="S208" i="5"/>
  <c r="E34" i="4" s="1"/>
  <c r="H210" i="5"/>
  <c r="G19" i="5"/>
  <c r="I88" i="5"/>
  <c r="D15" i="4" s="1"/>
  <c r="L110" i="5"/>
  <c r="B21" i="4" s="1"/>
  <c r="L137" i="5"/>
  <c r="B24" i="4" s="1"/>
  <c r="L162" i="5"/>
  <c r="B25" i="4" s="1"/>
  <c r="L210" i="5"/>
  <c r="B35" i="4" s="1"/>
  <c r="D18" i="3" s="1"/>
  <c r="F11" i="4"/>
  <c r="L43" i="5"/>
  <c r="B12" i="4" s="1"/>
  <c r="H19" i="5"/>
  <c r="M43" i="5"/>
  <c r="C12" i="4" s="1"/>
  <c r="L94" i="5"/>
  <c r="B18" i="4" s="1"/>
  <c r="M110" i="5"/>
  <c r="C21" i="4" s="1"/>
  <c r="M137" i="5"/>
  <c r="C24" i="4" s="1"/>
  <c r="M162" i="5"/>
  <c r="C25" i="4" s="1"/>
  <c r="H203" i="5"/>
  <c r="I208" i="5"/>
  <c r="D34" i="4" s="1"/>
  <c r="M210" i="5"/>
  <c r="C35" i="4" s="1"/>
  <c r="E18" i="3" s="1"/>
  <c r="H88" i="5"/>
  <c r="L123" i="5"/>
  <c r="B23" i="4" s="1"/>
  <c r="L188" i="5"/>
  <c r="B28" i="4" s="1"/>
  <c r="G208" i="5"/>
  <c r="S19" i="5"/>
  <c r="E11" i="4" s="1"/>
  <c r="L82" i="5"/>
  <c r="B13" i="4" s="1"/>
  <c r="L88" i="5"/>
  <c r="B15" i="4" s="1"/>
  <c r="D16" i="3" s="1"/>
  <c r="F18" i="4"/>
  <c r="M118" i="5"/>
  <c r="C22" i="4" s="1"/>
  <c r="M123" i="5"/>
  <c r="C23" i="4" s="1"/>
  <c r="M188" i="5"/>
  <c r="C28" i="4" s="1"/>
  <c r="H208" i="5"/>
  <c r="V210" i="5"/>
  <c r="F35" i="4" s="1"/>
  <c r="M88" i="5"/>
  <c r="C15" i="4" s="1"/>
  <c r="L196" i="5"/>
  <c r="B29" i="4" s="1"/>
  <c r="S88" i="5"/>
  <c r="E15" i="4" s="1"/>
  <c r="F18" i="3"/>
  <c r="E16" i="3"/>
  <c r="F16" i="3"/>
  <c r="M47" i="11" l="1"/>
  <c r="C20" i="10" s="1"/>
  <c r="S46" i="11"/>
  <c r="E18" i="10" s="1"/>
  <c r="L46" i="11"/>
  <c r="B18" i="10" s="1"/>
  <c r="D17" i="9" s="1"/>
  <c r="V38" i="11"/>
  <c r="F14" i="10" s="1"/>
  <c r="G46" i="11"/>
  <c r="H47" i="11"/>
  <c r="I46" i="11"/>
  <c r="H41" i="8"/>
  <c r="L41" i="8"/>
  <c r="I61" i="8"/>
  <c r="D20" i="7" s="1"/>
  <c r="F17" i="6" s="1"/>
  <c r="S61" i="8"/>
  <c r="E20" i="7" s="1"/>
  <c r="H72" i="8"/>
  <c r="M41" i="8"/>
  <c r="C14" i="7" s="1"/>
  <c r="E16" i="6" s="1"/>
  <c r="G41" i="8"/>
  <c r="L61" i="8"/>
  <c r="B20" i="7" s="1"/>
  <c r="D17" i="6" s="1"/>
  <c r="S41" i="8"/>
  <c r="E14" i="7" s="1"/>
  <c r="I41" i="8"/>
  <c r="D14" i="7" s="1"/>
  <c r="F16" i="6" s="1"/>
  <c r="F20" i="6" s="1"/>
  <c r="G61" i="8"/>
  <c r="M203" i="5"/>
  <c r="G211" i="5"/>
  <c r="S210" i="5"/>
  <c r="E35" i="4" s="1"/>
  <c r="L203" i="5"/>
  <c r="B31" i="4" s="1"/>
  <c r="D17" i="3" s="1"/>
  <c r="V211" i="5"/>
  <c r="F37" i="4" s="1"/>
  <c r="S211" i="5"/>
  <c r="E37" i="4" s="1"/>
  <c r="G203" i="5"/>
  <c r="I211" i="5"/>
  <c r="D37" i="4" s="1"/>
  <c r="G88" i="5"/>
  <c r="L211" i="5"/>
  <c r="B37" i="4" s="1"/>
  <c r="J23" i="3"/>
  <c r="J22" i="3"/>
  <c r="F23" i="3"/>
  <c r="J24" i="3"/>
  <c r="F20" i="3"/>
  <c r="F22" i="3"/>
  <c r="F24" i="3"/>
  <c r="V47" i="11" l="1"/>
  <c r="F20" i="10" s="1"/>
  <c r="L47" i="11"/>
  <c r="B20" i="10" s="1"/>
  <c r="S47" i="11"/>
  <c r="E20" i="10" s="1"/>
  <c r="G47" i="11"/>
  <c r="D18" i="10"/>
  <c r="F17" i="9" s="1"/>
  <c r="I47" i="11"/>
  <c r="D20" i="10" s="1"/>
  <c r="J23" i="6"/>
  <c r="I72" i="8"/>
  <c r="D26" i="7" s="1"/>
  <c r="F22" i="6"/>
  <c r="J22" i="6"/>
  <c r="B14" i="7"/>
  <c r="D16" i="6" s="1"/>
  <c r="L72" i="8"/>
  <c r="B26" i="7" s="1"/>
  <c r="J24" i="6"/>
  <c r="F23" i="6"/>
  <c r="G72" i="8"/>
  <c r="F24" i="6"/>
  <c r="S72" i="8"/>
  <c r="E26" i="7" s="1"/>
  <c r="M72" i="8"/>
  <c r="C26" i="7" s="1"/>
  <c r="J26" i="6"/>
  <c r="J28" i="6" s="1"/>
  <c r="C31" i="4"/>
  <c r="E17" i="3" s="1"/>
  <c r="H211" i="5"/>
  <c r="M211" i="5"/>
  <c r="C37" i="4" s="1"/>
  <c r="J26" i="3"/>
  <c r="J28" i="3" s="1"/>
  <c r="J22" i="9" l="1"/>
  <c r="J23" i="9"/>
  <c r="F24" i="9"/>
  <c r="J24" i="9"/>
  <c r="F23" i="9"/>
  <c r="F22" i="9"/>
  <c r="F20" i="9"/>
  <c r="I29" i="6"/>
  <c r="J29" i="6" s="1"/>
  <c r="J31" i="6" s="1"/>
  <c r="I29" i="3"/>
  <c r="J29" i="3" s="1"/>
  <c r="J31" i="3" s="1"/>
  <c r="J26" i="9" l="1"/>
  <c r="J28" i="9" s="1"/>
  <c r="I29" i="9" l="1"/>
  <c r="J29" i="9" s="1"/>
  <c r="J31" i="9" s="1"/>
</calcChain>
</file>

<file path=xl/sharedStrings.xml><?xml version="1.0" encoding="utf-8"?>
<sst xmlns="http://schemas.openxmlformats.org/spreadsheetml/2006/main" count="1275" uniqueCount="498">
  <si>
    <t>Rekapitulácia rozpočtu</t>
  </si>
  <si>
    <t>Stavba KOMUNITNÉ CENTRUM V OBCI KRIVANY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</si>
  <si>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</si>
  <si>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</si>
  <si>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</si>
  <si>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</si>
  <si>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</si>
  <si>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</si>
  <si>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</si>
  <si>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</si>
  <si>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</si>
  <si>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</si>
  <si>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vlastný objekt</t>
  </si>
  <si>
    <t>zateplenie fasády komunitného centra</t>
  </si>
  <si>
    <t>neoprávnené náklady zateplenie fasády I.np</t>
  </si>
  <si>
    <t>Krycí list rozpočtu</t>
  </si>
  <si>
    <t xml:space="preserve">Stavba KOMUNITNÉ CENTRUM V OBCI KRIVANY </t>
  </si>
  <si>
    <t xml:space="preserve">Miesto:  </t>
  </si>
  <si>
    <t>Objekt vlastný objekt</t>
  </si>
  <si>
    <t xml:space="preserve">Ks: </t>
  </si>
  <si>
    <t xml:space="preserve">Zákazka: </t>
  </si>
  <si>
    <t>Spracoval: Berková</t>
  </si>
  <si>
    <t xml:space="preserve">Dňa </t>
  </si>
  <si>
    <t>28. 4. 2021</t>
  </si>
  <si>
    <t>Odberateľ: obec Krivany</t>
  </si>
  <si>
    <t>Projektant: A.P.H.ateliér Kutuzovova 13, Prešov</t>
  </si>
  <si>
    <t>Dodávateľ: výberové konanie</t>
  </si>
  <si>
    <t xml:space="preserve">IČO: </t>
  </si>
  <si>
    <t xml:space="preserve">DIČ: </t>
  </si>
  <si>
    <t xml:space="preserve">A </t>
  </si>
  <si>
    <t xml:space="preserve">HSV </t>
  </si>
  <si>
    <t xml:space="preserve">PSV </t>
  </si>
  <si>
    <t xml:space="preserve">MONT </t>
  </si>
  <si>
    <t xml:space="preserve">VRN </t>
  </si>
  <si>
    <t>Spolu</t>
  </si>
  <si>
    <t xml:space="preserve">B </t>
  </si>
  <si>
    <t>Ďalšie náklady</t>
  </si>
  <si>
    <t>Ostatné náklady</t>
  </si>
  <si>
    <t xml:space="preserve">Kompletačná činnosť </t>
  </si>
  <si>
    <t xml:space="preserve">HZS </t>
  </si>
  <si>
    <t xml:space="preserve">E </t>
  </si>
  <si>
    <t>Celkové náklady</t>
  </si>
  <si>
    <t>Súčet riadkov 5,10,15,20</t>
  </si>
  <si>
    <t xml:space="preserve">DPH 20% z </t>
  </si>
  <si>
    <t xml:space="preserve">DPH 0% z </t>
  </si>
  <si>
    <t>Spolu v EUR</t>
  </si>
  <si>
    <t xml:space="preserve">F </t>
  </si>
  <si>
    <t xml:space="preserve">C </t>
  </si>
  <si>
    <t>VRN</t>
  </si>
  <si>
    <t>Zariadenie staveniska</t>
  </si>
  <si>
    <t>Územie so sťaž. podmienk.</t>
  </si>
  <si>
    <t>Prevádzkové vplyvy</t>
  </si>
  <si>
    <t>0% z [H+P+M]</t>
  </si>
  <si>
    <t>0% z [H+P]</t>
  </si>
  <si>
    <t xml:space="preserve">D </t>
  </si>
  <si>
    <t>Mimoriadne sťaž.podmienky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</si>
  <si>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</si>
  <si>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</si>
  <si>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</si>
  <si>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</si>
  <si>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</si>
  <si>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</si>
  <si>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</si>
  <si>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</si>
  <si>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</si>
  <si>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</si>
  <si>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</si>
  <si>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28. 4. 2021</t>
  </si>
  <si>
    <t>Prehľad rozpočtových nákladov</t>
  </si>
  <si>
    <t>Práce HSV</t>
  </si>
  <si>
    <t>ZVISLÉ KONŠTRUKCIE</t>
  </si>
  <si>
    <t>POVRCHOVÉ ÚPRAVY</t>
  </si>
  <si>
    <t>OSTATNÉ PRÁCE</t>
  </si>
  <si>
    <t>PRESUNY HMÔT</t>
  </si>
  <si>
    <t>Práce PSV</t>
  </si>
  <si>
    <t>ZTI - ZARIAĎOVACIE PREDMETY</t>
  </si>
  <si>
    <t>ÚSTREDNÉ VYKUROVANIE - KOTOLNE</t>
  </si>
  <si>
    <t>ÚSTREDNÉ VYKUROVANIE - ROZVOD POTRUBIA</t>
  </si>
  <si>
    <t>ÚSTREDNÉ VYKUROVANIE - VYKUROVACIE TELESÁ</t>
  </si>
  <si>
    <t>DREVOSTAVBY</t>
  </si>
  <si>
    <t>KONŠTRUKCIE KLAMPIARSKE</t>
  </si>
  <si>
    <t>KONŠTRUKCIE STOLÁRSKE</t>
  </si>
  <si>
    <t>KOVOVÉ DOPLNKOVÉ KONŠTRUKCIE</t>
  </si>
  <si>
    <t>PODLAHY A DLAŽBY KERAMICKÉ</t>
  </si>
  <si>
    <t>PODLAHY VLYSOVÉ A PARKETOVÉ</t>
  </si>
  <si>
    <t>OBKLADY KERAMICKÉ</t>
  </si>
  <si>
    <t>NÁTERY</t>
  </si>
  <si>
    <t>MAĽBY</t>
  </si>
  <si>
    <t>Montážne práce</t>
  </si>
  <si>
    <t>M-21 ELEKTROMONTÁŽE</t>
  </si>
  <si>
    <t>Celkom v EUR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</si>
  <si>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</si>
  <si>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</si>
  <si>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</si>
  <si>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</si>
  <si>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</si>
  <si>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</si>
  <si>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</si>
  <si>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Hmotnosť/Mj</t>
  </si>
  <si>
    <t>Hmotnosť</t>
  </si>
  <si>
    <t>Suť</t>
  </si>
  <si>
    <t xml:space="preserve">Spracoval: </t>
  </si>
  <si>
    <t>Berková</t>
  </si>
  <si>
    <t xml:space="preserve">Dátum: </t>
  </si>
  <si>
    <t xml:space="preserve">Zákazka KOMUNITNÉ CENTRUM V OBCI KRIVANY </t>
  </si>
  <si>
    <t xml:space="preserve"> 11/A 1</t>
  </si>
  <si>
    <t xml:space="preserve"> 317162101</t>
  </si>
  <si>
    <t>Keramický predpätý preklad KPP 120x65 mm, dĺžka 1000 mm</t>
  </si>
  <si>
    <t>kus</t>
  </si>
  <si>
    <t xml:space="preserve"> 317162102</t>
  </si>
  <si>
    <t>Keramický predpätý preklad KPP 120x65 mm, dĺžka 1250 mm</t>
  </si>
  <si>
    <t xml:space="preserve"> 317162103</t>
  </si>
  <si>
    <t>Keramický predpätý preklad KPP 120x 65 mm, dĺžky 1500 mm</t>
  </si>
  <si>
    <t xml:space="preserve"> 342272116</t>
  </si>
  <si>
    <t>Priečky z presných tvárnic porobetónových priečkových P2-500, 125 × 249 × 599 mm na cementovú a tenkovrstvú lepiacu maltu.</t>
  </si>
  <si>
    <t>m2</t>
  </si>
  <si>
    <t xml:space="preserve"> 14/C 1</t>
  </si>
  <si>
    <t xml:space="preserve"> 310238211</t>
  </si>
  <si>
    <t>Zamurovanie otvoru s plochou nad 0.25 do 1m2 v murive nadzákladného tehlami na maltu vápennocementovú</t>
  </si>
  <si>
    <t>m3</t>
  </si>
  <si>
    <t xml:space="preserve"> 310239211</t>
  </si>
  <si>
    <t>Zamurovanie otvoru s plochou nad 1 do 4m2 v murive nadzákladného tehlami na maltu vápennocementovú</t>
  </si>
  <si>
    <t xml:space="preserve"> 340238212</t>
  </si>
  <si>
    <t>Zamurovanie otvoru s plochou do 1 m2 tehlami pálenými v stenách hr. nad 100 mm</t>
  </si>
  <si>
    <t xml:space="preserve"> 340239212</t>
  </si>
  <si>
    <t>Zamurovanie otvoru s plochou do 4 m2 tehlami pálenými v stenách hr. nad 100 mm</t>
  </si>
  <si>
    <t xml:space="preserve"> 612421740</t>
  </si>
  <si>
    <t>Penetračný náter stien</t>
  </si>
  <si>
    <t xml:space="preserve"> 612421741</t>
  </si>
  <si>
    <t>Potiahnutie vnút.stien sklotextilnou mriežkou do lepidla</t>
  </si>
  <si>
    <t xml:space="preserve"> 612465141</t>
  </si>
  <si>
    <t>Stierka vnútorných stien vyrovnávacia strojne miešaná,ručne nanášaná hr.3 mm - nové priečky a zamurovky</t>
  </si>
  <si>
    <t xml:space="preserve"> 627990006</t>
  </si>
  <si>
    <t>Tesnenie špár obvodového plášťa polyuretánovou penou - pod parapety</t>
  </si>
  <si>
    <t>M</t>
  </si>
  <si>
    <t xml:space="preserve"> 632451044</t>
  </si>
  <si>
    <t>Samonivelizujúci poter hr.3mm - vyrovnanie do nivelety vinyl.podlahy,vonk.schody</t>
  </si>
  <si>
    <t>M2</t>
  </si>
  <si>
    <t xml:space="preserve"> 632451055</t>
  </si>
  <si>
    <t>Poter pieskovocementový hr. do 50 mm - pod podlahy po demontáži jestv.podláh</t>
  </si>
  <si>
    <t xml:space="preserve"> 632456221</t>
  </si>
  <si>
    <t>Poter pieskovocementový stupňov 600kg/m3 hladený oceľovým hladidlom hr. 20 mm</t>
  </si>
  <si>
    <t xml:space="preserve"> 6324770061</t>
  </si>
  <si>
    <t>Penetračný náter napr.Baumit Grund pod potery</t>
  </si>
  <si>
    <t xml:space="preserve"> 641952211</t>
  </si>
  <si>
    <t>Osadenie dreveného alebo plastového okenného rámu plochy do 2, 5m2</t>
  </si>
  <si>
    <t>KUS</t>
  </si>
  <si>
    <t xml:space="preserve"> 641952341</t>
  </si>
  <si>
    <t>Osadenie dreveného alebo plastového okenného rámu plochy 2, 5-4m2</t>
  </si>
  <si>
    <t xml:space="preserve"> 642942111</t>
  </si>
  <si>
    <t>Osadenie oceľového,plastového dverového rámu plochy otvoru do 2, 5m2</t>
  </si>
  <si>
    <t xml:space="preserve"> 642942221</t>
  </si>
  <si>
    <t>Osadenie oceľového,plastového dverového rámu plochy otvoru 2, 5-4,5m2</t>
  </si>
  <si>
    <t xml:space="preserve"> 642942331</t>
  </si>
  <si>
    <t>Osadenie oceľového,plastového dverového rámu plochy otvoru 4, 5-10m2</t>
  </si>
  <si>
    <t xml:space="preserve"> 648991111</t>
  </si>
  <si>
    <t>Osadenie parapetných dosiek z plastických a poloplast., hmôt, š. do 200 mm</t>
  </si>
  <si>
    <t xml:space="preserve"> 612421331</t>
  </si>
  <si>
    <t>Oprava vnútorných vápenných omietok stien, v množstve opravenej plochy nad 10 do 30 % štukových</t>
  </si>
  <si>
    <t xml:space="preserve"> 612425931</t>
  </si>
  <si>
    <t>Omietka vápenná vnútorného ostenia okenného alebo dverného štuková - po vybúraní okien</t>
  </si>
  <si>
    <t>S/S50</t>
  </si>
  <si>
    <t xml:space="preserve"> 553317000</t>
  </si>
  <si>
    <t>Zárubeň oceľová CgU 600/1970</t>
  </si>
  <si>
    <t xml:space="preserve"> 553317040</t>
  </si>
  <si>
    <t>Zárubeň oceľová CgU 800/1970</t>
  </si>
  <si>
    <t xml:space="preserve"> 553317060</t>
  </si>
  <si>
    <t>Zárubeň oceľová CgU 900/1970</t>
  </si>
  <si>
    <t xml:space="preserve"> 553317080</t>
  </si>
  <si>
    <t>Zárubeň oceľová CgU 1100/1970</t>
  </si>
  <si>
    <t xml:space="preserve"> 553317120</t>
  </si>
  <si>
    <t>Zárubeň oceľová CgU 1500/1970</t>
  </si>
  <si>
    <t xml:space="preserve">  3/A 1</t>
  </si>
  <si>
    <t xml:space="preserve"> 941955004</t>
  </si>
  <si>
    <t>Lešenie ľahké pracovné pomocné, s výškou lešeňovej podlahy nad 2,50 do 3,5 m - schodisko</t>
  </si>
  <si>
    <t xml:space="preserve"> 952901111</t>
  </si>
  <si>
    <t>Vyčistenie budov pri výške podlaží do 4m</t>
  </si>
  <si>
    <t xml:space="preserve"> 953942121</t>
  </si>
  <si>
    <t>Osadenie ochranného uholníka</t>
  </si>
  <si>
    <t xml:space="preserve"> 959941101</t>
  </si>
  <si>
    <t>Chemická kotva s kotevným svorníkom tesnená chemickou ampulkou do betónu, ŽB, kameňa, s vyvŕtaním otvoru M8/20/110 mm - uholníky</t>
  </si>
  <si>
    <t xml:space="preserve"> 13/B 1</t>
  </si>
  <si>
    <t xml:space="preserve"> 962031133</t>
  </si>
  <si>
    <t>Búranie priečok z tehál pálených, plných alebo dutých hr. do 150 mm -0,261 t</t>
  </si>
  <si>
    <t xml:space="preserve"> 962081131</t>
  </si>
  <si>
    <t>Búranie muriva zo sklenených tvárnic, hr. do 100 mm,  -0,05500t - okno</t>
  </si>
  <si>
    <t xml:space="preserve"> 965043320</t>
  </si>
  <si>
    <t>Búranie podkladov pod dlažby, liatych dlažieb a mazanín,betón s poterom,teracom hr.do 100 mm,  -2,20000t</t>
  </si>
  <si>
    <t>M3</t>
  </si>
  <si>
    <t xml:space="preserve"> 965081713</t>
  </si>
  <si>
    <t>Búranie dlažieb z xylolitových, alebo keramických dlaždíc hr. do 10 mm plochy nad 1 m2 -0,020 t</t>
  </si>
  <si>
    <t xml:space="preserve"> 965081815</t>
  </si>
  <si>
    <t>Búranie soklíkov z kamenin., cement., terazzových a keramických dlaždíc hr. nad 10 mm</t>
  </si>
  <si>
    <t xml:space="preserve"> 965081818</t>
  </si>
  <si>
    <t>Príplatok za osekanie lepidla po odstránení dlažby</t>
  </si>
  <si>
    <t xml:space="preserve"> 967031132</t>
  </si>
  <si>
    <t>Prikresanie rovných ostení, bez odstupu, po hrubom vybúraní otvorov, v murive tehl. na maltu,  -0,05700t</t>
  </si>
  <si>
    <t xml:space="preserve"> 968061112</t>
  </si>
  <si>
    <t>Vyvesenie alebo zavesenie dreveného,plastového okenného krídla do 1, 5 m2</t>
  </si>
  <si>
    <t xml:space="preserve"> 968061125</t>
  </si>
  <si>
    <t>Vyvesenie alebo zavesenie dreveného,plastového dverného krídla do 2 m2</t>
  </si>
  <si>
    <t>ks</t>
  </si>
  <si>
    <t xml:space="preserve"> 968062354</t>
  </si>
  <si>
    <t>Vybúranie drevených, plastových rámov okien dvojitých alebo zdvojených, plochy do 1 m2,  -0,08200t</t>
  </si>
  <si>
    <t xml:space="preserve"> 968062355</t>
  </si>
  <si>
    <t>Vybúranie drevených, plastových rámov okien dvojitých alebo zdvojených, plochy do 2 m2,  -0,06300t</t>
  </si>
  <si>
    <t xml:space="preserve"> 968062356</t>
  </si>
  <si>
    <t>Vybúranie drevených, plastových rámov okien dvojitých alebo zdvojených, plochy do 4 m2,  -0,05400t</t>
  </si>
  <si>
    <t xml:space="preserve"> 968072455</t>
  </si>
  <si>
    <t>Vybúranie a vybratie kovových dverových zárubní, plochy do 2 m2 -0,076 t</t>
  </si>
  <si>
    <t xml:space="preserve"> 968072456</t>
  </si>
  <si>
    <t>Vybúranie a vybratie kovových dverových zárubní, plochy nad 2 m2 -0,063 t</t>
  </si>
  <si>
    <t xml:space="preserve"> 968072641</t>
  </si>
  <si>
    <t>Vybúranie a vybratie kovových stien akýchkoľvek, okrem výkladných akejkoľvek plochy -0,025 t</t>
  </si>
  <si>
    <t xml:space="preserve"> 971033561</t>
  </si>
  <si>
    <t>Vybúranie otvorov v murive tehl. plochy do 1 m2 hr.do 600 mm,  -1,87500t - dvere</t>
  </si>
  <si>
    <t xml:space="preserve"> 971033631</t>
  </si>
  <si>
    <t>Vybúranie otvorov v murive tehl. plochy do 4 m2 hr.do 150 mm,  -0,27000t</t>
  </si>
  <si>
    <t xml:space="preserve"> 973031324</t>
  </si>
  <si>
    <t>Vysekanie v murive z tehál kapsy plochy do 0, 10 m2, hĺbky do 150 mm,  - preklady  0,01500t</t>
  </si>
  <si>
    <t xml:space="preserve"> 974031664</t>
  </si>
  <si>
    <t>Vysekávanie rýh v tehl. murive pre vťahov. nosníkov hĺbke do 150 mm,  - dvere  0,04200t</t>
  </si>
  <si>
    <t>m</t>
  </si>
  <si>
    <t xml:space="preserve"> 978059232</t>
  </si>
  <si>
    <t>Demontáž vnútorného parapetu dreveného,plastového,kamenina</t>
  </si>
  <si>
    <t xml:space="preserve"> 978059531</t>
  </si>
  <si>
    <t>Odsekanie a odobratie stien z obkladačiek vnútorných nad 2 m2,  -0,06800t</t>
  </si>
  <si>
    <t xml:space="preserve"> 979081111</t>
  </si>
  <si>
    <t>Odvoz sutiny a vybúraných hmôt na skládku do 1 km</t>
  </si>
  <si>
    <t>t</t>
  </si>
  <si>
    <t xml:space="preserve"> 979081121</t>
  </si>
  <si>
    <t>Odvoz sutiny a vybúraných hmôt na skládku za každý ďalší 1 km - 19km</t>
  </si>
  <si>
    <t xml:space="preserve"> 979082111</t>
  </si>
  <si>
    <t xml:space="preserve">Vnútrostavenisková doprava sutiny a vybúraných hmôt do 10 m </t>
  </si>
  <si>
    <t xml:space="preserve"> 979082133</t>
  </si>
  <si>
    <t>Poplatok za uloženie vybúranej sute na verejnú skládku (orientačná cena)</t>
  </si>
  <si>
    <t>T</t>
  </si>
  <si>
    <t>764/B 1</t>
  </si>
  <si>
    <t xml:space="preserve"> 764410850</t>
  </si>
  <si>
    <t>Demontáž oplechovania parapetov rš od 100 do 330 mm,  -0,00135t</t>
  </si>
  <si>
    <t>775/B 2</t>
  </si>
  <si>
    <t xml:space="preserve"> 776200810</t>
  </si>
  <si>
    <t>Odstránenie povlakových podláh zo schodiskových stupňov lepených bez podložky -0,00050t</t>
  </si>
  <si>
    <t xml:space="preserve"> 776200830</t>
  </si>
  <si>
    <t>Odstránenie povlakových podláh zo schodiskových stupňov lepených hrán stupňov -0,00030t</t>
  </si>
  <si>
    <t xml:space="preserve"> 776401879</t>
  </si>
  <si>
    <t>Odstránenie lepidla po demontáži povlakových podláh</t>
  </si>
  <si>
    <t xml:space="preserve"> 776511811</t>
  </si>
  <si>
    <t>Odstránenie povlakových podláh z nášľapnej plochy lepených bez podložky so soklíkom-0,00100t</t>
  </si>
  <si>
    <t>P/PP</t>
  </si>
  <si>
    <t xml:space="preserve"> 00000037</t>
  </si>
  <si>
    <t>Schodolez mobilný pásový</t>
  </si>
  <si>
    <t>€</t>
  </si>
  <si>
    <t>S/S10</t>
  </si>
  <si>
    <t xml:space="preserve"> 134315800</t>
  </si>
  <si>
    <t xml:space="preserve">Tyč prierezu rovnoramenného - L z ocele 11 373 rozmer 100x100x6 mm </t>
  </si>
  <si>
    <t xml:space="preserve"> 999281111</t>
  </si>
  <si>
    <t>Presun hmôt pre opravy a údržbu objektov vrátane vonkajších plášťov výšky do 25 m</t>
  </si>
  <si>
    <t>R/R 0</t>
  </si>
  <si>
    <t xml:space="preserve">       21</t>
  </si>
  <si>
    <t>Zdravotechnická inštalácia - viď samostatný rozpočet</t>
  </si>
  <si>
    <t xml:space="preserve">       78</t>
  </si>
  <si>
    <t>Rekonštrukcia kanalizačnej prípojky splaškovej - viď samostatný rozpočet</t>
  </si>
  <si>
    <t>731/B 1</t>
  </si>
  <si>
    <t xml:space="preserve"> 731310811</t>
  </si>
  <si>
    <t>Demontáž expanznej nádrže s potrubím a odvozom</t>
  </si>
  <si>
    <t>731/A 3</t>
  </si>
  <si>
    <t xml:space="preserve"> 733111128</t>
  </si>
  <si>
    <t>Doplnenie rozvodov rúrok úk vr.armatúr a tesnenia s napojením na jestv.rozvod a náteru a tlakovej skúšky</t>
  </si>
  <si>
    <t>731/A 5</t>
  </si>
  <si>
    <t xml:space="preserve"> 735153216</t>
  </si>
  <si>
    <t>Vykurovacie teleso panelové dvojradové typ P 90 typ 200 vr.ventilu a dovozu 1x nové,2x vymenené</t>
  </si>
  <si>
    <t xml:space="preserve"> 735158120</t>
  </si>
  <si>
    <t>Vykurovacie telesá panelové, tlaková skúška telesa vodou VSŽ Košice dvojradového</t>
  </si>
  <si>
    <t xml:space="preserve"> 735159524</t>
  </si>
  <si>
    <t>Montáž vykurovacieho telesa VSŽ P90 dvojradového s odvzdušnením a napojením</t>
  </si>
  <si>
    <t>731/B 5</t>
  </si>
  <si>
    <t xml:space="preserve"> 735151822</t>
  </si>
  <si>
    <t>Demontáž vykurovacieho telesa  vr potrubia v m.č.203  -0,04600t vr.odvozu</t>
  </si>
  <si>
    <t xml:space="preserve">        13</t>
  </si>
  <si>
    <t>Stavebné úpravy súvisiace s demontážou a novými rozvodmi úvk s odvozom sute</t>
  </si>
  <si>
    <t>763/A 2</t>
  </si>
  <si>
    <t xml:space="preserve"> 763112113</t>
  </si>
  <si>
    <t>SDK priečka s izoláciou hr. 125 mm napr.nepriezvučná MAI(DFH 2) ocel profil dosky 2x tl 12,5 mm</t>
  </si>
  <si>
    <t>SDK priečka s izoláciou hr. 125 mm jednoduchá kca ocel profil dosky 2x GKB tl 12,5 mm</t>
  </si>
  <si>
    <t xml:space="preserve"> 763135035</t>
  </si>
  <si>
    <t>SDK kazetový podhľad RIGIPS 600x600 mm hrana A konštrukcia viditeľná napr.GYPTONE Baso</t>
  </si>
  <si>
    <t xml:space="preserve"> 763168722</t>
  </si>
  <si>
    <t>Obklad stúpačiek sadrokartónovou doskou GKF hrúbky 15 mm</t>
  </si>
  <si>
    <t xml:space="preserve"> 998763402</t>
  </si>
  <si>
    <t>Presun hmôt pre sádrokartónové konštrukcie v stavbách(objektoch )výšky od 7do 12 m</t>
  </si>
  <si>
    <t xml:space="preserve"> %</t>
  </si>
  <si>
    <t>764/A 6</t>
  </si>
  <si>
    <t xml:space="preserve"> 764711115</t>
  </si>
  <si>
    <t>Oplechovanie parapetov z lakoplast.plechu rš 330 mm</t>
  </si>
  <si>
    <t>764/A 7</t>
  </si>
  <si>
    <t xml:space="preserve"> 998764202</t>
  </si>
  <si>
    <t>Presun hmôt pre konštrukcie klampiarske v objektoch výšky nad 6 do 12 m</t>
  </si>
  <si>
    <t>766/A 1</t>
  </si>
  <si>
    <t xml:space="preserve"> 766661413</t>
  </si>
  <si>
    <t>Montáž dverového krídla kompletiz.otváravého protipožiar., jednokrídlových, š.do 800 mm bez priezoru</t>
  </si>
  <si>
    <t xml:space="preserve"> 766661512</t>
  </si>
  <si>
    <t>Montáž dverového krídla kompletiz.otváravého z tvrdého dreva s polodrážkou, jednokrídlové</t>
  </si>
  <si>
    <t xml:space="preserve"> 766661532</t>
  </si>
  <si>
    <t>Montáž dverového krídla kompletiz.otváravého z tvrdého dreva s polodrážkou, dvojkrídlové</t>
  </si>
  <si>
    <t xml:space="preserve"> 998766202</t>
  </si>
  <si>
    <t>Presun hmot pre konštrukcie stolárske v objektoch výšky nad 6 do 12 m</t>
  </si>
  <si>
    <t>S/S90</t>
  </si>
  <si>
    <t xml:space="preserve"> 611601320</t>
  </si>
  <si>
    <t>Dvere vnútorné hladké plné 1-krídl. prefa VN-11 60x197 cm komplet</t>
  </si>
  <si>
    <t xml:space="preserve"> 611601920</t>
  </si>
  <si>
    <t>Dvere vnútorné hladké plné 1-krídl. prefa VN-11 80x197 cm  komplet</t>
  </si>
  <si>
    <t xml:space="preserve"> 611602180</t>
  </si>
  <si>
    <t>Dvere vnútorné hladké plné 1-krídl. prefa VN-11 90x197 cm  komplet</t>
  </si>
  <si>
    <t xml:space="preserve"> 6116024800</t>
  </si>
  <si>
    <t>Dvere vnútorné hladké plné dvojkrídlové 110x197 cm  komplet</t>
  </si>
  <si>
    <t xml:space="preserve"> 6116029700</t>
  </si>
  <si>
    <t>Dvere vnútorné hladké plné dvojkrídlové 150x197 cm  komplet</t>
  </si>
  <si>
    <t xml:space="preserve"> 6116400700</t>
  </si>
  <si>
    <t>Drevené plné požiarne dvere jednokrídlové, EI 30, EW15, 30 80x197 cm  biela farba</t>
  </si>
  <si>
    <t xml:space="preserve"> 615812280</t>
  </si>
  <si>
    <t>Kuchynská linka dlž.7,6m podľa špecifikácie investora s montážou</t>
  </si>
  <si>
    <t>SUB</t>
  </si>
  <si>
    <t>767/A 1</t>
  </si>
  <si>
    <t xml:space="preserve"> 7676311000</t>
  </si>
  <si>
    <t>Montáž stien plastových</t>
  </si>
  <si>
    <t xml:space="preserve"> 767631122</t>
  </si>
  <si>
    <t>Montáž okna plastového jednodielneho so zasklením šírky 900 mm x výšky 1150 mm</t>
  </si>
  <si>
    <t xml:space="preserve"> 767631126</t>
  </si>
  <si>
    <t>Montáž okna plastového jednodielneho so zasklením šírky 600 mm x výšky 1500 mm</t>
  </si>
  <si>
    <t xml:space="preserve"> 767631322</t>
  </si>
  <si>
    <t>Montáž okna plastového dvojdielneho so zasklením šírky 1200 mm x výšky 1500 mm</t>
  </si>
  <si>
    <t xml:space="preserve"> 767631333</t>
  </si>
  <si>
    <t>Montáž okna plastového dvojdielneho so zasklením šírky 1200 mm x výšky 1800 mm</t>
  </si>
  <si>
    <t xml:space="preserve"> 767631335</t>
  </si>
  <si>
    <t>Montáž okna plastového dvojdielneho so zasklením šírky 1500 mm x výšky 1800 mm</t>
  </si>
  <si>
    <t xml:space="preserve"> 767641215</t>
  </si>
  <si>
    <t>Montáž dverí plastových jednodielnych so zasklením výšky 2100 mm x šírky 1100 mm</t>
  </si>
  <si>
    <t>767/A 3</t>
  </si>
  <si>
    <t xml:space="preserve"> 998767202</t>
  </si>
  <si>
    <t>Presun hmôt pre kovové stavebné doplnkové konštrukcie v objektoch výšky nad 6 do 12 m</t>
  </si>
  <si>
    <t xml:space="preserve"> R0003251</t>
  </si>
  <si>
    <t>Montáž polykarbonátových kabín</t>
  </si>
  <si>
    <t>P/PC</t>
  </si>
  <si>
    <t xml:space="preserve"> 000000040</t>
  </si>
  <si>
    <t>Stena z laminodosky s povrchom malamín s Al profilmi výšky od 2,05-250m - wc</t>
  </si>
  <si>
    <t xml:space="preserve"> 000000040.</t>
  </si>
  <si>
    <t>Dvere jednokrídlové so wc zámkom z laminodosky s povrchom malamín s Al profilmi  - wc</t>
  </si>
  <si>
    <t xml:space="preserve"> 767100001</t>
  </si>
  <si>
    <t>Plastová stena vnútorná s dvojkr.dverami rozm.2600x2600mm s bezpeč.sklom</t>
  </si>
  <si>
    <t xml:space="preserve"> 767100002</t>
  </si>
  <si>
    <t>Plastová stena vnútorná s dvojkr.dverami rozm.2250x2650mm s bezpeč.sklom neprehľadnou fóliou</t>
  </si>
  <si>
    <t xml:space="preserve"> 767100003</t>
  </si>
  <si>
    <t>Plastový parapet vnútorný š.200mm s montážou</t>
  </si>
  <si>
    <t xml:space="preserve"> 767100005</t>
  </si>
  <si>
    <t>Plastová stena vnútorná s dvojkr.dverami rozm.2800x3000mm s bezpeč.sklom</t>
  </si>
  <si>
    <t xml:space="preserve"> 767100225</t>
  </si>
  <si>
    <t>Požiarné okno al EI 30/D1C rozm.1200/1800mm</t>
  </si>
  <si>
    <t xml:space="preserve"> 767100226</t>
  </si>
  <si>
    <t>Požiarné okno al EI 30/D1C rozm.1200/1500mm</t>
  </si>
  <si>
    <t xml:space="preserve"> 611410450</t>
  </si>
  <si>
    <t>Plastové okno vnútorné výsuvné v/š 1150/900mm sklo bezpečnostné vr.parapetov</t>
  </si>
  <si>
    <t xml:space="preserve"> 6114116300</t>
  </si>
  <si>
    <t xml:space="preserve">Plastové okno jednokrídlové otváravo-sklopné výšky/šírky1500/600 mm </t>
  </si>
  <si>
    <t xml:space="preserve"> 6114116800</t>
  </si>
  <si>
    <t>Plastové okno jednokrídlové otváravo-sklopné výšky/šírky 1500/1200 mm</t>
  </si>
  <si>
    <t xml:space="preserve"> 6114118600</t>
  </si>
  <si>
    <t xml:space="preserve">Plastové okno dvojkrídlové otvaravo-sklopné výšky/šírky 1800/1500 mm </t>
  </si>
  <si>
    <t xml:space="preserve"> 6114124000</t>
  </si>
  <si>
    <t xml:space="preserve">Plastové dvere vstupné s rámom výšky/šírky 2000/1100 mm </t>
  </si>
  <si>
    <t>771/A 1</t>
  </si>
  <si>
    <t xml:space="preserve"> 771271107</t>
  </si>
  <si>
    <t>Montáž obkladov schodísk z dlaždíc keramických schodiskových stupňov hladkých veľ. 300 x 300 mm</t>
  </si>
  <si>
    <t xml:space="preserve"> 771445019</t>
  </si>
  <si>
    <t>Montáž soklíkov z obkladačiek hutných, keramických do tmelu,rovné výška 100 mm</t>
  </si>
  <si>
    <t xml:space="preserve"> 771445039</t>
  </si>
  <si>
    <t>Montáž soklíkov z obkladačiek hutných, keramických do tmelu,schod.stupňovité 300x150 mm,v.100 mm</t>
  </si>
  <si>
    <t xml:space="preserve"> 771575111</t>
  </si>
  <si>
    <t>Príplatok za vodovzdorný tmel</t>
  </si>
  <si>
    <t xml:space="preserve"> 771575112</t>
  </si>
  <si>
    <t>Príplatok za pracnosť</t>
  </si>
  <si>
    <t xml:space="preserve"> 771575113</t>
  </si>
  <si>
    <t>Príplatok za špárovanie</t>
  </si>
  <si>
    <t xml:space="preserve"> 771576109</t>
  </si>
  <si>
    <t>Montáž podláh z dlaždíc keram. ukl. do tmelu flexibil.bez povrchovej úpravy alebo glaz. hladké</t>
  </si>
  <si>
    <t xml:space="preserve"> 998771202</t>
  </si>
  <si>
    <t>Presun hmôt pre podlahy z dlaždíc v objektoch výšky nad 6 do 12 m</t>
  </si>
  <si>
    <t xml:space="preserve"> 775000102</t>
  </si>
  <si>
    <t>Ukončievacia lišta AL  podlahová d+m</t>
  </si>
  <si>
    <t>S/S70</t>
  </si>
  <si>
    <t xml:space="preserve"> 597645500</t>
  </si>
  <si>
    <t>Dlaždice keramické - vnútorné</t>
  </si>
  <si>
    <t xml:space="preserve"> 5976457000</t>
  </si>
  <si>
    <t>Dlaždice keramické mrazuvzdorné s protišmykovým povrchom - vonk.schody (vstup)</t>
  </si>
  <si>
    <t>775/A 1</t>
  </si>
  <si>
    <t xml:space="preserve"> 775511255</t>
  </si>
  <si>
    <t>Plávajúce podlahy vinylové vr.podložky a olištovania</t>
  </si>
  <si>
    <t xml:space="preserve">M2 </t>
  </si>
  <si>
    <t xml:space="preserve"> 998775202</t>
  </si>
  <si>
    <t>Presun hmôt pre podlahy vlysové a parketové v objektoch výšky nad 6 do 12 m</t>
  </si>
  <si>
    <t>771/A 2</t>
  </si>
  <si>
    <t xml:space="preserve"> 781419705</t>
  </si>
  <si>
    <t>Keramické obklady - príplatok k cene montáže vnútorných obkladov, za špárovanie vodovzdorným tmelom</t>
  </si>
  <si>
    <t xml:space="preserve"> 781445020</t>
  </si>
  <si>
    <t xml:space="preserve">Montáž obkladov stien z obkladačiek hutných, keramických do tmelu </t>
  </si>
  <si>
    <t xml:space="preserve"> 998781202</t>
  </si>
  <si>
    <t>Presun hmôt pre obklady keramické v objektoch výšky nad 6 do 12 m</t>
  </si>
  <si>
    <t xml:space="preserve"> 5976566600</t>
  </si>
  <si>
    <t xml:space="preserve">Obkladačky keramické glazované jednofarebné hladké </t>
  </si>
  <si>
    <t>783/A 1</t>
  </si>
  <si>
    <t xml:space="preserve"> 783222100</t>
  </si>
  <si>
    <t>Nátery kov.stav.doplnk.konštr. syntetické farby šedej na vzduchu schnúce dvojnásobné - zárubne, vonk.schodisko,zábradlia</t>
  </si>
  <si>
    <t xml:space="preserve"> 783226100</t>
  </si>
  <si>
    <t>Nátery kov.stav.doplnk.konštr. syntetické farby šedej na vzduchu schnúce základný</t>
  </si>
  <si>
    <t xml:space="preserve"> 783812100</t>
  </si>
  <si>
    <t>Nátery olejové farby bielej omietok stien dvojnásobné 1x s emailovaním</t>
  </si>
  <si>
    <t xml:space="preserve"> 783812190</t>
  </si>
  <si>
    <t>Nátery olejové farby bielej omietok stien napustením</t>
  </si>
  <si>
    <t>783/B 1</t>
  </si>
  <si>
    <t xml:space="preserve"> 783201811</t>
  </si>
  <si>
    <t>Odstránenie starých náterov z kovových stavebných doplnkových konštrukcií oškrabaním - oceľ.schody,zábradlia</t>
  </si>
  <si>
    <t>784/A 1</t>
  </si>
  <si>
    <t xml:space="preserve"> 784410100</t>
  </si>
  <si>
    <t xml:space="preserve">Penetrovanie jednonásobné jemnozrnných podkladov výšky do 3, 80 m </t>
  </si>
  <si>
    <t xml:space="preserve"> 784452371</t>
  </si>
  <si>
    <t xml:space="preserve">Maľby z maliarskych zmesí tekutých jednofarebné dvojnásobné v miestn. výšky do 3,80 m </t>
  </si>
  <si>
    <t xml:space="preserve">       22</t>
  </si>
  <si>
    <t>Elektroinštalácia - viď samostatný rozpočet</t>
  </si>
  <si>
    <t>Objekt zateplenie fasády komunitného centra</t>
  </si>
  <si>
    <t>POVLAKOVÉ KRYTINY</t>
  </si>
  <si>
    <t xml:space="preserve"> 625251030</t>
  </si>
  <si>
    <t>Zateplenie doskami NOBASIL FKD systém hr.30 mm, alebo ekvivalent sieťka 145g/m2 lepidlo s tenkovrstvou silikónovou omietkou - ostenie</t>
  </si>
  <si>
    <t xml:space="preserve"> 625251123</t>
  </si>
  <si>
    <t>Zatepľovací systém, Nobasil FKD hrúbka izolantu 160 mm alebo ekvivalent sieťka 145g/m2 lepidlo s tenkovrstvou silikónovou omietkou - fasáda II.np</t>
  </si>
  <si>
    <t xml:space="preserve"> 941941041</t>
  </si>
  <si>
    <t>Montáž lešenia ľahkého pracovného radového s podlahami šírky nad 1, 00 do 1,20 m a výšky do 10 m</t>
  </si>
  <si>
    <t xml:space="preserve"> 941941291</t>
  </si>
  <si>
    <t>Príplatok za prvý a každý ďalší i začatý mesiac použitia lešenia k cene -1041</t>
  </si>
  <si>
    <t xml:space="preserve"> 944944103</t>
  </si>
  <si>
    <t>Ochranná sieť na boku lešenia zo siete - montáž</t>
  </si>
  <si>
    <t xml:space="preserve">  3/B 1</t>
  </si>
  <si>
    <t xml:space="preserve"> 941941841</t>
  </si>
  <si>
    <t>Demontáž lešenia ľahkého pracovného radového a s podlahami, šírky nad 1,00 do 1,20 m výšky do 10 m</t>
  </si>
  <si>
    <t xml:space="preserve"> 944944803</t>
  </si>
  <si>
    <t>Ochranná sieť na boku lešenia zo siete - demontáž</t>
  </si>
  <si>
    <t xml:space="preserve"> 952901411</t>
  </si>
  <si>
    <t>Vyčistenie objektov akejkoľvek výšky - okolo objektu po zateplení</t>
  </si>
  <si>
    <t xml:space="preserve"> 953945002</t>
  </si>
  <si>
    <t>Profil ochranný rohový s integrovanou sieťovinou na spevnenie zateplenia - okná ,dvere,rohy,výstupky</t>
  </si>
  <si>
    <t xml:space="preserve"> 953945093</t>
  </si>
  <si>
    <t>Parapetný a prechodový profil so sieťkou a penovou páskou</t>
  </si>
  <si>
    <t xml:space="preserve"> 953945100</t>
  </si>
  <si>
    <t>Lišta APU so sieťkou medzi okenný profil a zateplenie</t>
  </si>
  <si>
    <t xml:space="preserve"> 953945115</t>
  </si>
  <si>
    <t xml:space="preserve">Lišta PVC s odkvapovým nosom </t>
  </si>
  <si>
    <t xml:space="preserve">M    </t>
  </si>
  <si>
    <t xml:space="preserve"> 95394616120</t>
  </si>
  <si>
    <t>Zakladací Al profil soklový hrúbky 0,8 mm k zatepľovaciemu systému s hrúbkou izolantu 160 mm</t>
  </si>
  <si>
    <t xml:space="preserve"> 764430840</t>
  </si>
  <si>
    <t xml:space="preserve">Demontáž oplechovania múrov a nadmuroviek rš od 330 do 500 mm,  -0,00230t </t>
  </si>
  <si>
    <t xml:space="preserve"> 764454803</t>
  </si>
  <si>
    <t>Demontáž odpadových rúr kruhových, s priemerom 150 mm,  -0,00356t</t>
  </si>
  <si>
    <t xml:space="preserve"> 000000563</t>
  </si>
  <si>
    <t>Demontáž satelitu z dôvodu zateplenia objektu</t>
  </si>
  <si>
    <t xml:space="preserve"> 000000625</t>
  </si>
  <si>
    <t>Spätná montáž satelitu s napojením a vyladením po zateplení objektu</t>
  </si>
  <si>
    <t>711/A 2</t>
  </si>
  <si>
    <t xml:space="preserve"> 712973720</t>
  </si>
  <si>
    <t>Ukončujúci profil na stene v tvare "C" pre zateplovanie z hrubopoplast. plechu RŠ 165 mm - ukonč.zateplenia fasády</t>
  </si>
  <si>
    <t xml:space="preserve"> 998712202</t>
  </si>
  <si>
    <t>Presun hmôt pre izoláciu povlakovej krytiny v objektoch výšky nad 6 do 12 m</t>
  </si>
  <si>
    <t>764/A 1</t>
  </si>
  <si>
    <t xml:space="preserve"> 764454204</t>
  </si>
  <si>
    <t>Odpadové rúry z poplast. plechu kruhové s priemerom 150 mm</t>
  </si>
  <si>
    <t xml:space="preserve"> 764731116</t>
  </si>
  <si>
    <t>Oplechovanie múrov z poplast.plechu rš 600 mm - atika</t>
  </si>
  <si>
    <t xml:space="preserve"> 76700210</t>
  </si>
  <si>
    <t>Demontáž oceľového schodiska z fasády</t>
  </si>
  <si>
    <t xml:space="preserve"> 767002101</t>
  </si>
  <si>
    <t>Úprava jestv.schodiska po zateplení fasády s novým kotvením a náterom opravovanej časti</t>
  </si>
  <si>
    <t xml:space="preserve"> 767112245</t>
  </si>
  <si>
    <t>Spätná montáž schodiska na fasádu</t>
  </si>
  <si>
    <t xml:space="preserve"> 10000006</t>
  </si>
  <si>
    <t xml:space="preserve">Demontáž svietidliel na fasáde </t>
  </si>
  <si>
    <t xml:space="preserve"> 10000007</t>
  </si>
  <si>
    <t>Demontáž bleskozvodu na fasáde z dôvodu zateplenia objektu</t>
  </si>
  <si>
    <t xml:space="preserve"> 10000008</t>
  </si>
  <si>
    <t>Spätná montáž bleskozvodu na fasáde z dôvodu zateplenia objektu vr.nového kotviaceho a montážneho materiálu</t>
  </si>
  <si>
    <t xml:space="preserve"> 10000009</t>
  </si>
  <si>
    <t>Spätná montáž svietidiel na fasáde s doplnením montážnych materiálov</t>
  </si>
  <si>
    <t>Objekt neoprávnené náklady zateplenie fasády I.np</t>
  </si>
  <si>
    <t xml:space="preserve"> 998764201</t>
  </si>
  <si>
    <t>Presun hmôt pre konštrukcie klampiarske v objektoch výšky do 6 m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</si>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</sst>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 ###\ ##0.00"/>
    <numFmt numFmtId="165" formatCode="###\ ###\ ##0.0000"/>
    <numFmt numFmtId="166" formatCode="###\ ###\ 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sz val="9"/>
      <color theme="1"/>
      <name val="Arial CE"/>
      <charset val="238"/>
    </font>
    <font>
      <sz val="9"/>
      <color rgb="FF0000FF"/>
      <name val="Arial CE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Arial CE"/>
      <charset val="238"/>
    </font>
    <font>
      <sz val="12"/>
      <color theme="1"/>
      <name val="Calibri"/>
      <family val="2"/>
      <charset val="238"/>
      <scheme val="minor"/>
    </font>
    <font>
      <b/>
      <sz val="9"/>
      <color theme="1"/>
      <name val="Arial CE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  <scheme val="minor"/>
    </font>
    <font>
      <sz val="8"/>
      <color rgb="FF0000FF"/>
      <name val="Arial CE"/>
      <charset val="238"/>
    </font>
    <font>
      <sz val="8"/>
      <color rgb="FF0000FF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b/>
      <sz val="8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AA"/>
        <bgColor indexed="64"/>
      </patternFill>
    </fill>
    <fill>
      <patternFill patternType="solid">
        <fgColor rgb="FFFFFBF0"/>
        <bgColor indexed="64"/>
      </patternFill>
    </fill>
  </fills>
  <borders count="9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808080"/>
      </bottom>
      <diagonal/>
    </border>
    <border>
      <left/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double">
        <color rgb="FF000000"/>
      </right>
      <top style="thin">
        <color rgb="FF80808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/>
    <xf numFmtId="0" fontId="1" fillId="0" borderId="4" xfId="0" applyFont="1" applyFill="1" applyBorder="1"/>
    <xf numFmtId="0" fontId="3" fillId="0" borderId="4" xfId="0" applyFont="1" applyFill="1" applyBorder="1"/>
    <xf numFmtId="0" fontId="1" fillId="0" borderId="5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164" fontId="1" fillId="0" borderId="9" xfId="0" applyNumberFormat="1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164" fontId="1" fillId="0" borderId="26" xfId="0" applyNumberFormat="1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6" fillId="0" borderId="15" xfId="0" applyFont="1" applyFill="1" applyBorder="1"/>
    <xf numFmtId="0" fontId="6" fillId="0" borderId="11" xfId="0" applyFont="1" applyFill="1" applyBorder="1"/>
    <xf numFmtId="0" fontId="6" fillId="0" borderId="8" xfId="0" applyFont="1" applyFill="1" applyBorder="1"/>
    <xf numFmtId="0" fontId="7" fillId="0" borderId="29" xfId="0" applyFont="1" applyFill="1" applyBorder="1" applyAlignment="1">
      <alignment wrapText="1"/>
    </xf>
    <xf numFmtId="0" fontId="7" fillId="0" borderId="30" xfId="0" applyFont="1" applyFill="1" applyBorder="1" applyAlignment="1">
      <alignment wrapText="1"/>
    </xf>
    <xf numFmtId="0" fontId="7" fillId="0" borderId="31" xfId="0" applyFont="1" applyFill="1" applyBorder="1" applyAlignment="1">
      <alignment wrapText="1"/>
    </xf>
    <xf numFmtId="0" fontId="5" fillId="0" borderId="20" xfId="0" applyFont="1" applyFill="1" applyBorder="1"/>
    <xf numFmtId="0" fontId="5" fillId="0" borderId="15" xfId="0" applyFont="1" applyFill="1" applyBorder="1"/>
    <xf numFmtId="0" fontId="5" fillId="0" borderId="8" xfId="0" applyFont="1" applyFill="1" applyBorder="1"/>
    <xf numFmtId="0" fontId="5" fillId="0" borderId="25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26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38" xfId="0" applyFont="1" applyFill="1" applyBorder="1"/>
    <xf numFmtId="0" fontId="1" fillId="0" borderId="30" xfId="0" applyFont="1" applyFill="1" applyBorder="1" applyAlignment="1">
      <alignment wrapText="1"/>
    </xf>
    <xf numFmtId="0" fontId="1" fillId="0" borderId="31" xfId="0" applyFont="1" applyFill="1" applyBorder="1" applyAlignment="1">
      <alignment wrapText="1"/>
    </xf>
    <xf numFmtId="0" fontId="1" fillId="0" borderId="40" xfId="0" applyFont="1" applyFill="1" applyBorder="1" applyAlignment="1">
      <alignment wrapText="1"/>
    </xf>
    <xf numFmtId="0" fontId="1" fillId="0" borderId="41" xfId="0" applyFont="1" applyFill="1" applyBorder="1" applyAlignment="1">
      <alignment wrapText="1"/>
    </xf>
    <xf numFmtId="0" fontId="5" fillId="0" borderId="29" xfId="0" applyFont="1" applyFill="1" applyBorder="1" applyAlignment="1">
      <alignment wrapText="1"/>
    </xf>
    <xf numFmtId="0" fontId="5" fillId="0" borderId="39" xfId="0" applyFont="1" applyFill="1" applyBorder="1" applyAlignment="1">
      <alignment wrapText="1"/>
    </xf>
    <xf numFmtId="0" fontId="5" fillId="0" borderId="32" xfId="0" applyFont="1" applyFill="1" applyBorder="1"/>
    <xf numFmtId="0" fontId="5" fillId="0" borderId="9" xfId="0" applyFont="1" applyFill="1" applyBorder="1"/>
    <xf numFmtId="0" fontId="4" fillId="0" borderId="42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35" xfId="0" applyFont="1" applyFill="1" applyBorder="1"/>
    <xf numFmtId="0" fontId="5" fillId="0" borderId="33" xfId="0" applyFont="1" applyFill="1" applyBorder="1"/>
    <xf numFmtId="0" fontId="5" fillId="0" borderId="11" xfId="0" applyFont="1" applyFill="1" applyBorder="1"/>
    <xf numFmtId="0" fontId="5" fillId="0" borderId="42" xfId="0" applyFont="1" applyFill="1" applyBorder="1" applyAlignment="1">
      <alignment horizontal="center"/>
    </xf>
    <xf numFmtId="164" fontId="1" fillId="0" borderId="20" xfId="0" applyNumberFormat="1" applyFont="1" applyFill="1" applyBorder="1"/>
    <xf numFmtId="0" fontId="5" fillId="0" borderId="46" xfId="0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/>
    </xf>
    <xf numFmtId="0" fontId="5" fillId="0" borderId="4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5" fillId="0" borderId="53" xfId="0" applyFont="1" applyFill="1" applyBorder="1"/>
    <xf numFmtId="164" fontId="1" fillId="0" borderId="54" xfId="0" applyNumberFormat="1" applyFont="1" applyFill="1" applyBorder="1"/>
    <xf numFmtId="164" fontId="5" fillId="0" borderId="49" xfId="0" applyNumberFormat="1" applyFont="1" applyFill="1" applyBorder="1"/>
    <xf numFmtId="164" fontId="5" fillId="0" borderId="50" xfId="0" applyNumberFormat="1" applyFont="1" applyFill="1" applyBorder="1"/>
    <xf numFmtId="164" fontId="5" fillId="0" borderId="51" xfId="0" applyNumberFormat="1" applyFont="1" applyFill="1" applyBorder="1"/>
    <xf numFmtId="164" fontId="5" fillId="0" borderId="52" xfId="0" applyNumberFormat="1" applyFont="1" applyFill="1" applyBorder="1"/>
    <xf numFmtId="164" fontId="1" fillId="0" borderId="53" xfId="0" applyNumberFormat="1" applyFont="1" applyFill="1" applyBorder="1"/>
    <xf numFmtId="164" fontId="5" fillId="0" borderId="0" xfId="0" applyNumberFormat="1" applyFont="1" applyFill="1" applyBorder="1"/>
    <xf numFmtId="164" fontId="5" fillId="0" borderId="55" xfId="0" applyNumberFormat="1" applyFont="1" applyFill="1" applyBorder="1"/>
    <xf numFmtId="0" fontId="1" fillId="0" borderId="56" xfId="0" applyFont="1" applyFill="1" applyBorder="1"/>
    <xf numFmtId="0" fontId="1" fillId="0" borderId="57" xfId="0" applyFont="1" applyFill="1" applyBorder="1"/>
    <xf numFmtId="0" fontId="1" fillId="0" borderId="58" xfId="0" applyFont="1" applyFill="1" applyBorder="1"/>
    <xf numFmtId="0" fontId="1" fillId="0" borderId="59" xfId="0" applyFont="1" applyFill="1" applyBorder="1"/>
    <xf numFmtId="0" fontId="1" fillId="0" borderId="7" xfId="0" applyFont="1" applyFill="1" applyBorder="1"/>
    <xf numFmtId="164" fontId="1" fillId="0" borderId="21" xfId="0" applyNumberFormat="1" applyFont="1" applyFill="1" applyBorder="1"/>
    <xf numFmtId="164" fontId="1" fillId="0" borderId="55" xfId="0" applyNumberFormat="1" applyFont="1" applyFill="1" applyBorder="1"/>
    <xf numFmtId="164" fontId="5" fillId="0" borderId="61" xfId="0" applyNumberFormat="1" applyFont="1" applyFill="1" applyBorder="1"/>
    <xf numFmtId="164" fontId="1" fillId="0" borderId="61" xfId="0" applyNumberFormat="1" applyFont="1" applyFill="1" applyBorder="1"/>
    <xf numFmtId="0" fontId="4" fillId="0" borderId="63" xfId="0" applyFont="1" applyFill="1" applyBorder="1" applyAlignment="1">
      <alignment horizontal="center"/>
    </xf>
    <xf numFmtId="0" fontId="5" fillId="0" borderId="64" xfId="0" applyFont="1" applyFill="1" applyBorder="1"/>
    <xf numFmtId="0" fontId="5" fillId="0" borderId="65" xfId="0" applyFont="1" applyFill="1" applyBorder="1"/>
    <xf numFmtId="0" fontId="5" fillId="0" borderId="66" xfId="0" applyFont="1" applyFill="1" applyBorder="1" applyAlignment="1">
      <alignment horizontal="center"/>
    </xf>
    <xf numFmtId="0" fontId="5" fillId="0" borderId="67" xfId="0" applyFont="1" applyFill="1" applyBorder="1"/>
    <xf numFmtId="164" fontId="5" fillId="0" borderId="67" xfId="0" applyNumberFormat="1" applyFont="1" applyFill="1" applyBorder="1"/>
    <xf numFmtId="164" fontId="5" fillId="0" borderId="68" xfId="0" applyNumberFormat="1" applyFont="1" applyFill="1" applyBorder="1"/>
    <xf numFmtId="164" fontId="5" fillId="0" borderId="69" xfId="0" applyNumberFormat="1" applyFont="1" applyFill="1" applyBorder="1"/>
    <xf numFmtId="164" fontId="1" fillId="0" borderId="70" xfId="0" applyNumberFormat="1" applyFont="1" applyFill="1" applyBorder="1"/>
    <xf numFmtId="164" fontId="4" fillId="0" borderId="71" xfId="0" applyNumberFormat="1" applyFont="1" applyFill="1" applyBorder="1"/>
    <xf numFmtId="164" fontId="1" fillId="0" borderId="72" xfId="0" applyNumberFormat="1" applyFont="1" applyFill="1" applyBorder="1"/>
    <xf numFmtId="0" fontId="1" fillId="0" borderId="14" xfId="0" applyFont="1" applyFill="1" applyBorder="1"/>
    <xf numFmtId="0" fontId="1" fillId="0" borderId="73" xfId="0" applyFont="1" applyFill="1" applyBorder="1"/>
    <xf numFmtId="0" fontId="1" fillId="0" borderId="74" xfId="0" applyFont="1" applyFill="1" applyBorder="1"/>
    <xf numFmtId="0" fontId="5" fillId="0" borderId="10" xfId="0" applyFont="1" applyFill="1" applyBorder="1"/>
    <xf numFmtId="0" fontId="1" fillId="0" borderId="19" xfId="0" applyFont="1" applyFill="1" applyBorder="1"/>
    <xf numFmtId="0" fontId="5" fillId="0" borderId="75" xfId="0" applyFont="1" applyFill="1" applyBorder="1"/>
    <xf numFmtId="164" fontId="5" fillId="0" borderId="76" xfId="0" applyNumberFormat="1" applyFont="1" applyFill="1" applyBorder="1"/>
    <xf numFmtId="164" fontId="4" fillId="0" borderId="77" xfId="0" applyNumberFormat="1" applyFont="1" applyFill="1" applyBorder="1"/>
    <xf numFmtId="164" fontId="4" fillId="0" borderId="78" xfId="0" applyNumberFormat="1" applyFont="1" applyFill="1" applyBorder="1"/>
    <xf numFmtId="0" fontId="4" fillId="0" borderId="79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64" fontId="1" fillId="0" borderId="24" xfId="0" applyNumberFormat="1" applyFont="1" applyFill="1" applyBorder="1"/>
    <xf numFmtId="164" fontId="1" fillId="0" borderId="22" xfId="0" applyNumberFormat="1" applyFont="1" applyFill="1" applyBorder="1"/>
    <xf numFmtId="0" fontId="5" fillId="0" borderId="76" xfId="0" applyFont="1" applyFill="1" applyBorder="1"/>
    <xf numFmtId="0" fontId="5" fillId="0" borderId="0" xfId="0" applyFont="1" applyFill="1" applyBorder="1"/>
    <xf numFmtId="0" fontId="5" fillId="0" borderId="55" xfId="0" applyFont="1" applyFill="1" applyBorder="1"/>
    <xf numFmtId="0" fontId="1" fillId="0" borderId="0" xfId="0" applyFont="1" applyFill="1" applyBorder="1"/>
    <xf numFmtId="164" fontId="5" fillId="0" borderId="80" xfId="0" applyNumberFormat="1" applyFont="1" applyFill="1" applyBorder="1"/>
    <xf numFmtId="164" fontId="5" fillId="0" borderId="81" xfId="0" applyNumberFormat="1" applyFont="1" applyFill="1" applyBorder="1"/>
    <xf numFmtId="164" fontId="1" fillId="0" borderId="80" xfId="0" applyNumberFormat="1" applyFont="1" applyFill="1" applyBorder="1"/>
    <xf numFmtId="0" fontId="1" fillId="0" borderId="82" xfId="0" applyFont="1" applyFill="1" applyBorder="1"/>
    <xf numFmtId="164" fontId="5" fillId="0" borderId="83" xfId="0" applyNumberFormat="1" applyFont="1" applyFill="1" applyBorder="1"/>
    <xf numFmtId="0" fontId="1" fillId="0" borderId="84" xfId="0" applyFont="1" applyFill="1" applyBorder="1"/>
    <xf numFmtId="0" fontId="1" fillId="0" borderId="55" xfId="0" applyFont="1" applyFill="1" applyBorder="1"/>
    <xf numFmtId="164" fontId="1" fillId="0" borderId="81" xfId="0" applyNumberFormat="1" applyFont="1" applyFill="1" applyBorder="1"/>
    <xf numFmtId="0" fontId="1" fillId="0" borderId="61" xfId="0" applyFont="1" applyFill="1" applyBorder="1"/>
    <xf numFmtId="0" fontId="5" fillId="0" borderId="61" xfId="0" applyFont="1" applyFill="1" applyBorder="1"/>
    <xf numFmtId="0" fontId="1" fillId="0" borderId="85" xfId="0" applyFont="1" applyFill="1" applyBorder="1"/>
    <xf numFmtId="164" fontId="1" fillId="0" borderId="86" xfId="0" applyNumberFormat="1" applyFont="1" applyFill="1" applyBorder="1"/>
    <xf numFmtId="164" fontId="4" fillId="0" borderId="87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1" fillId="0" borderId="92" xfId="0" applyFont="1" applyFill="1" applyBorder="1"/>
    <xf numFmtId="0" fontId="1" fillId="0" borderId="93" xfId="0" applyFont="1" applyFill="1" applyBorder="1"/>
    <xf numFmtId="0" fontId="1" fillId="0" borderId="60" xfId="0" applyFont="1" applyFill="1" applyBorder="1"/>
    <xf numFmtId="0" fontId="1" fillId="0" borderId="62" xfId="0" applyFont="1" applyFill="1" applyBorder="1"/>
    <xf numFmtId="0" fontId="5" fillId="0" borderId="5" xfId="0" applyFont="1" applyFill="1" applyBorder="1"/>
    <xf numFmtId="0" fontId="5" fillId="0" borderId="7" xfId="0" applyFont="1" applyFill="1" applyBorder="1"/>
    <xf numFmtId="0" fontId="5" fillId="0" borderId="88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89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Border="1"/>
    <xf numFmtId="0" fontId="4" fillId="2" borderId="4" xfId="0" applyFont="1" applyFill="1" applyBorder="1" applyAlignment="1">
      <alignment horizontal="center"/>
    </xf>
    <xf numFmtId="165" fontId="1" fillId="0" borderId="0" xfId="0" applyNumberFormat="1" applyFont="1"/>
    <xf numFmtId="164" fontId="1" fillId="0" borderId="0" xfId="0" applyNumberFormat="1" applyFont="1"/>
    <xf numFmtId="0" fontId="5" fillId="0" borderId="94" xfId="0" applyFont="1" applyBorder="1"/>
    <xf numFmtId="164" fontId="5" fillId="0" borderId="94" xfId="0" applyNumberFormat="1" applyFont="1" applyBorder="1"/>
    <xf numFmtId="165" fontId="5" fillId="0" borderId="94" xfId="0" applyNumberFormat="1" applyFont="1" applyBorder="1"/>
    <xf numFmtId="0" fontId="8" fillId="0" borderId="0" xfId="0" applyFont="1"/>
    <xf numFmtId="0" fontId="4" fillId="0" borderId="94" xfId="0" applyFont="1" applyBorder="1"/>
    <xf numFmtId="164" fontId="4" fillId="0" borderId="94" xfId="0" applyNumberFormat="1" applyFont="1" applyBorder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0" fontId="10" fillId="0" borderId="0" xfId="0" applyFont="1"/>
    <xf numFmtId="0" fontId="9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" fillId="0" borderId="89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1" fillId="0" borderId="1" xfId="0" applyFont="1" applyFill="1" applyBorder="1"/>
    <xf numFmtId="166" fontId="1" fillId="0" borderId="0" xfId="0" applyNumberFormat="1" applyFont="1"/>
    <xf numFmtId="0" fontId="4" fillId="2" borderId="94" xfId="0" applyFont="1" applyFill="1" applyBorder="1" applyAlignment="1">
      <alignment horizontal="center"/>
    </xf>
    <xf numFmtId="49" fontId="5" fillId="0" borderId="94" xfId="0" applyNumberFormat="1" applyFont="1" applyBorder="1"/>
    <xf numFmtId="166" fontId="5" fillId="0" borderId="94" xfId="0" applyNumberFormat="1" applyFont="1" applyBorder="1"/>
    <xf numFmtId="166" fontId="5" fillId="0" borderId="0" xfId="0" applyNumberFormat="1" applyFont="1"/>
    <xf numFmtId="0" fontId="4" fillId="0" borderId="0" xfId="0" applyFont="1" applyAlignment="1">
      <alignment horizontal="left"/>
    </xf>
    <xf numFmtId="0" fontId="12" fillId="0" borderId="0" xfId="0" applyFont="1" applyAlignment="1">
      <alignment wrapText="1"/>
    </xf>
    <xf numFmtId="166" fontId="12" fillId="0" borderId="0" xfId="0" applyNumberFormat="1" applyFont="1" applyAlignment="1">
      <alignment wrapText="1"/>
    </xf>
    <xf numFmtId="164" fontId="12" fillId="0" borderId="0" xfId="0" applyNumberFormat="1" applyFont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center" wrapText="1"/>
    </xf>
    <xf numFmtId="49" fontId="12" fillId="0" borderId="0" xfId="0" applyNumberFormat="1" applyFont="1" applyAlignment="1">
      <alignment horizontal="left" wrapText="1"/>
    </xf>
    <xf numFmtId="164" fontId="12" fillId="3" borderId="2" xfId="0" applyNumberFormat="1" applyFont="1" applyFill="1" applyBorder="1" applyAlignment="1">
      <alignment wrapText="1"/>
    </xf>
    <xf numFmtId="166" fontId="12" fillId="0" borderId="0" xfId="0" applyNumberFormat="1" applyFont="1"/>
    <xf numFmtId="166" fontId="4" fillId="0" borderId="0" xfId="0" applyNumberFormat="1" applyFont="1"/>
    <xf numFmtId="0" fontId="14" fillId="0" borderId="0" xfId="0" applyFont="1" applyAlignment="1">
      <alignment wrapText="1"/>
    </xf>
    <xf numFmtId="166" fontId="14" fillId="0" borderId="0" xfId="0" applyNumberFormat="1" applyFont="1" applyAlignment="1">
      <alignment wrapText="1"/>
    </xf>
    <xf numFmtId="164" fontId="14" fillId="0" borderId="0" xfId="0" applyNumberFormat="1" applyFont="1" applyAlignment="1">
      <alignment wrapText="1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left" wrapText="1"/>
    </xf>
    <xf numFmtId="164" fontId="14" fillId="3" borderId="2" xfId="0" applyNumberFormat="1" applyFont="1" applyFill="1" applyBorder="1" applyAlignment="1">
      <alignment wrapText="1"/>
    </xf>
    <xf numFmtId="166" fontId="14" fillId="0" borderId="0" xfId="0" applyNumberFormat="1" applyFont="1"/>
    <xf numFmtId="0" fontId="16" fillId="0" borderId="0" xfId="0" applyFont="1"/>
    <xf numFmtId="0" fontId="17" fillId="0" borderId="94" xfId="0" applyFont="1" applyBorder="1"/>
    <xf numFmtId="166" fontId="17" fillId="0" borderId="94" xfId="0" applyNumberFormat="1" applyFont="1" applyBorder="1"/>
    <xf numFmtId="164" fontId="17" fillId="0" borderId="94" xfId="0" applyNumberFormat="1" applyFont="1" applyBorder="1"/>
    <xf numFmtId="0" fontId="18" fillId="0" borderId="94" xfId="0" applyFont="1" applyBorder="1"/>
    <xf numFmtId="0" fontId="5" fillId="0" borderId="2" xfId="0" applyFont="1" applyFill="1" applyBorder="1"/>
    <xf numFmtId="164" fontId="5" fillId="0" borderId="2" xfId="0" applyNumberFormat="1" applyFont="1" applyFill="1" applyBorder="1"/>
    <xf numFmtId="164" fontId="0" fillId="0" borderId="0" xfId="0" applyNumberFormat="1"/>
    <xf numFmtId="164" fontId="4" fillId="0" borderId="1" xfId="0" applyNumberFormat="1" applyFont="1" applyFill="1" applyBorder="1"/>
    <xf numFmtId="164" fontId="2" fillId="0" borderId="1" xfId="0" applyNumberFormat="1" applyFont="1" applyFill="1" applyBorder="1"/>
    <xf numFmtId="0" fontId="4" fillId="0" borderId="5" xfId="0" applyFont="1" applyFill="1" applyBorder="1"/>
    <xf numFmtId="164" fontId="4" fillId="0" borderId="5" xfId="0" applyNumberFormat="1" applyFont="1" applyFill="1" applyBorder="1"/>
    <xf numFmtId="0" fontId="4" fillId="0" borderId="6" xfId="0" applyFont="1" applyFill="1" applyBorder="1"/>
    <xf numFmtId="164" fontId="4" fillId="0" borderId="6" xfId="0" applyNumberFormat="1" applyFont="1" applyFill="1" applyBorder="1"/>
    <xf numFmtId="0" fontId="6" fillId="0" borderId="29" xfId="0" applyFont="1" applyFill="1" applyBorder="1" applyAlignment="1">
      <alignment wrapText="1"/>
    </xf>
    <xf numFmtId="0" fontId="6" fillId="0" borderId="30" xfId="0" applyFont="1" applyFill="1" applyBorder="1" applyAlignment="1">
      <alignment wrapText="1"/>
    </xf>
    <xf numFmtId="0" fontId="6" fillId="0" borderId="31" xfId="0" applyFont="1" applyFill="1" applyBorder="1" applyAlignment="1">
      <alignment wrapText="1"/>
    </xf>
    <xf numFmtId="0" fontId="5" fillId="0" borderId="95" xfId="0" applyFont="1" applyFill="1" applyBorder="1" applyAlignment="1">
      <alignment horizontal="center"/>
    </xf>
    <xf numFmtId="0" fontId="1" fillId="0" borderId="77" xfId="0" applyFont="1" applyFill="1" applyBorder="1"/>
    <xf numFmtId="0" fontId="1" fillId="0" borderId="96" xfId="0" applyFont="1" applyFill="1" applyBorder="1"/>
    <xf numFmtId="164" fontId="1" fillId="0" borderId="97" xfId="0" applyNumberFormat="1" applyFont="1" applyFill="1" applyBorder="1"/>
    <xf numFmtId="164" fontId="4" fillId="0" borderId="98" xfId="0" applyNumberFormat="1" applyFont="1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31215-7828-4741-AB9C-3FC35BA84DAA}">
  <dimension ref="A1:Z105"/>
  <sheetViews>
    <sheetView workbookViewId="0"/>
  </sheetViews>
  <sheetFormatPr defaultColWidth="0" defaultRowHeight="15" x14ac:dyDescent="0.25"/>
  <cols>
    <col min="1" max="1" width="35.7109375" customWidth="1"/>
    <col min="2" max="3" width="15.7109375" customWidth="1"/>
    <col min="4" max="6" width="8.7109375" customWidth="1"/>
    <col min="7" max="7" width="15.7109375" customWidth="1"/>
    <col min="8" max="8" width="3.7109375" customWidth="1"/>
    <col min="27" max="16384" width="9.140625" hidden="1"/>
  </cols>
  <sheetData>
    <row r="1" spans="1:26" x14ac:dyDescent="0.25">
      <c r="A1" s="3"/>
      <c r="B1" s="3"/>
      <c r="C1" s="3"/>
      <c r="D1" s="3"/>
      <c r="E1" s="3"/>
      <c r="F1" s="3"/>
      <c r="G1" s="3"/>
    </row>
    <row r="2" spans="1:26" x14ac:dyDescent="0.25">
      <c r="A2" s="4" t="s">
        <v>0</v>
      </c>
      <c r="B2" s="3"/>
      <c r="C2" s="3"/>
      <c r="D2" s="3"/>
      <c r="E2" s="3"/>
      <c r="F2" s="7" t="s">
        <v>2</v>
      </c>
      <c r="G2" s="7"/>
    </row>
    <row r="3" spans="1:26" x14ac:dyDescent="0.25">
      <c r="A3" s="6" t="s">
        <v>1</v>
      </c>
      <c r="B3" s="6"/>
      <c r="C3" s="6"/>
      <c r="D3" s="6"/>
      <c r="E3" s="6"/>
      <c r="F3" s="8" t="s">
        <v>3</v>
      </c>
      <c r="G3" s="8" t="s">
        <v>4</v>
      </c>
    </row>
    <row r="4" spans="1:26" x14ac:dyDescent="0.25">
      <c r="A4" s="6"/>
      <c r="B4" s="6"/>
      <c r="C4" s="6"/>
      <c r="D4" s="6"/>
      <c r="E4" s="6"/>
      <c r="F4" s="9">
        <v>0.2</v>
      </c>
      <c r="G4" s="9">
        <v>0</v>
      </c>
    </row>
    <row r="5" spans="1:26" x14ac:dyDescent="0.25">
      <c r="A5" s="3"/>
      <c r="B5" s="3"/>
      <c r="C5" s="3"/>
      <c r="D5" s="3"/>
      <c r="E5" s="3"/>
      <c r="F5" s="3"/>
      <c r="G5" s="3"/>
    </row>
    <row r="6" spans="1:26" x14ac:dyDescent="0.25">
      <c r="A6" s="10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</row>
    <row r="7" spans="1:26" x14ac:dyDescent="0.25">
      <c r="A7" s="204" t="s">
        <v>12</v>
      </c>
      <c r="B7" s="205">
        <f>'SO 198798'!I211-Rekapitulácia!D7</f>
        <v>0</v>
      </c>
      <c r="C7" s="205">
        <f>'Kryci_list 198798'!J26</f>
        <v>0</v>
      </c>
      <c r="D7" s="205">
        <v>0</v>
      </c>
      <c r="E7" s="205">
        <f>'Kryci_list 198798'!J17</f>
        <v>0</v>
      </c>
      <c r="F7" s="205">
        <v>0</v>
      </c>
      <c r="G7" s="205">
        <f>B7+C7+D7+E7+F7</f>
        <v>0</v>
      </c>
      <c r="K7">
        <f>'SO 198798'!K211</f>
        <v>0</v>
      </c>
      <c r="Q7">
        <v>30.126000000000001</v>
      </c>
    </row>
    <row r="8" spans="1:26" x14ac:dyDescent="0.25">
      <c r="A8" s="204" t="s">
        <v>13</v>
      </c>
      <c r="B8" s="205">
        <f>'SO 198846'!I72-Rekapitulácia!D8</f>
        <v>0</v>
      </c>
      <c r="C8" s="205">
        <f>'Kryci_list 198846'!J26</f>
        <v>0</v>
      </c>
      <c r="D8" s="205">
        <v>0</v>
      </c>
      <c r="E8" s="205">
        <f>'Kryci_list 198846'!J17</f>
        <v>0</v>
      </c>
      <c r="F8" s="205">
        <v>0</v>
      </c>
      <c r="G8" s="205">
        <f>B8+C8+D8+E8+F8</f>
        <v>0</v>
      </c>
      <c r="K8">
        <f>'SO 198846'!K72</f>
        <v>0</v>
      </c>
      <c r="Q8">
        <v>30.126000000000001</v>
      </c>
    </row>
    <row r="9" spans="1:26" x14ac:dyDescent="0.25">
      <c r="A9" s="71" t="s">
        <v>14</v>
      </c>
      <c r="B9" s="77">
        <f>'SO 198848'!I47-Rekapitulácia!D9</f>
        <v>0</v>
      </c>
      <c r="C9" s="77">
        <f>'Kryci_list 198848'!J26</f>
        <v>0</v>
      </c>
      <c r="D9" s="77">
        <v>0</v>
      </c>
      <c r="E9" s="77">
        <f>'Kryci_list 198848'!J17</f>
        <v>0</v>
      </c>
      <c r="F9" s="77">
        <v>0</v>
      </c>
      <c r="G9" s="77">
        <f>B9+C9+D9+E9+F9</f>
        <v>0</v>
      </c>
      <c r="K9">
        <f>'SO 198848'!K47</f>
        <v>0</v>
      </c>
      <c r="Q9">
        <v>30.126000000000001</v>
      </c>
    </row>
    <row r="10" spans="1:26" x14ac:dyDescent="0.25">
      <c r="A10" s="211" t="s">
        <v>493</v>
      </c>
      <c r="B10" s="212">
        <f>SUM(B7:B9)</f>
        <v>0</v>
      </c>
      <c r="C10" s="212">
        <f>SUM(C7:C9)</f>
        <v>0</v>
      </c>
      <c r="D10" s="212">
        <f>SUM(D7:D9)</f>
        <v>0</v>
      </c>
      <c r="E10" s="212">
        <f>SUM(E7:E9)</f>
        <v>0</v>
      </c>
      <c r="F10" s="212">
        <f>SUM(F7:F9)</f>
        <v>0</v>
      </c>
      <c r="G10" s="212">
        <f>SUM(G7:G9)-SUM(Z7:Z9)</f>
        <v>0</v>
      </c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6" x14ac:dyDescent="0.25">
      <c r="A11" s="209" t="s">
        <v>494</v>
      </c>
      <c r="B11" s="210">
        <f>G10-SUM(Rekapitulácia!K7:'Rekapitulácia'!K9)*1</f>
        <v>0</v>
      </c>
      <c r="C11" s="210"/>
      <c r="D11" s="210"/>
      <c r="E11" s="210"/>
      <c r="F11" s="210"/>
      <c r="G11" s="210">
        <f>ROUND(((ROUND(B11,2)*20)/100),2)*1</f>
        <v>0</v>
      </c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x14ac:dyDescent="0.25">
      <c r="A12" s="5" t="s">
        <v>495</v>
      </c>
      <c r="B12" s="207">
        <f>(G10-B11)</f>
        <v>0</v>
      </c>
      <c r="C12" s="207"/>
      <c r="D12" s="207"/>
      <c r="E12" s="207"/>
      <c r="F12" s="207"/>
      <c r="G12" s="207">
        <f>ROUND(((ROUND(B12,2)*0)/100),2)</f>
        <v>0</v>
      </c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x14ac:dyDescent="0.25">
      <c r="A13" s="5" t="s">
        <v>496</v>
      </c>
      <c r="B13" s="207"/>
      <c r="C13" s="207"/>
      <c r="D13" s="207"/>
      <c r="E13" s="207"/>
      <c r="F13" s="207"/>
      <c r="G13" s="207">
        <f>SUM(G10:G12)</f>
        <v>0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</row>
    <row r="14" spans="1:26" x14ac:dyDescent="0.25">
      <c r="A14" s="11"/>
      <c r="B14" s="208"/>
      <c r="C14" s="208"/>
      <c r="D14" s="208"/>
      <c r="E14" s="208"/>
      <c r="F14" s="208"/>
      <c r="G14" s="208"/>
    </row>
    <row r="15" spans="1:26" x14ac:dyDescent="0.25">
      <c r="A15" s="11"/>
      <c r="B15" s="208"/>
      <c r="C15" s="208"/>
      <c r="D15" s="208"/>
      <c r="E15" s="208"/>
      <c r="F15" s="208"/>
      <c r="G15" s="208"/>
    </row>
    <row r="16" spans="1:26" x14ac:dyDescent="0.25">
      <c r="A16" s="11"/>
      <c r="B16" s="208"/>
      <c r="C16" s="208"/>
      <c r="D16" s="208"/>
      <c r="E16" s="208"/>
      <c r="F16" s="208"/>
      <c r="G16" s="208"/>
    </row>
    <row r="17" spans="1:7" x14ac:dyDescent="0.25">
      <c r="A17" s="11"/>
      <c r="B17" s="208"/>
      <c r="C17" s="208"/>
      <c r="D17" s="208"/>
      <c r="E17" s="208"/>
      <c r="F17" s="208"/>
      <c r="G17" s="208"/>
    </row>
    <row r="18" spans="1:7" x14ac:dyDescent="0.25">
      <c r="A18" s="11"/>
      <c r="B18" s="208"/>
      <c r="C18" s="208"/>
      <c r="D18" s="208"/>
      <c r="E18" s="208"/>
      <c r="F18" s="208"/>
      <c r="G18" s="208"/>
    </row>
    <row r="19" spans="1:7" x14ac:dyDescent="0.25">
      <c r="A19" s="11"/>
      <c r="B19" s="208"/>
      <c r="C19" s="208"/>
      <c r="D19" s="208"/>
      <c r="E19" s="208"/>
      <c r="F19" s="208"/>
      <c r="G19" s="208"/>
    </row>
    <row r="20" spans="1:7" x14ac:dyDescent="0.25">
      <c r="A20" s="11"/>
      <c r="B20" s="208"/>
      <c r="C20" s="208"/>
      <c r="D20" s="208"/>
      <c r="E20" s="208"/>
      <c r="F20" s="208"/>
      <c r="G20" s="208"/>
    </row>
    <row r="21" spans="1:7" x14ac:dyDescent="0.25">
      <c r="A21" s="11"/>
      <c r="B21" s="208"/>
      <c r="C21" s="208"/>
      <c r="D21" s="208"/>
      <c r="E21" s="208"/>
      <c r="F21" s="208"/>
      <c r="G21" s="208"/>
    </row>
    <row r="22" spans="1:7" x14ac:dyDescent="0.25">
      <c r="A22" s="11"/>
      <c r="B22" s="208"/>
      <c r="C22" s="208"/>
      <c r="D22" s="208"/>
      <c r="E22" s="208"/>
      <c r="F22" s="208"/>
      <c r="G22" s="208"/>
    </row>
    <row r="23" spans="1:7" x14ac:dyDescent="0.25">
      <c r="A23" s="11"/>
      <c r="B23" s="208"/>
      <c r="C23" s="208"/>
      <c r="D23" s="208"/>
      <c r="E23" s="208"/>
      <c r="F23" s="208"/>
      <c r="G23" s="208"/>
    </row>
    <row r="24" spans="1:7" x14ac:dyDescent="0.25">
      <c r="A24" s="11"/>
      <c r="B24" s="208"/>
      <c r="C24" s="208"/>
      <c r="D24" s="208"/>
      <c r="E24" s="208"/>
      <c r="F24" s="208"/>
      <c r="G24" s="208"/>
    </row>
    <row r="25" spans="1:7" x14ac:dyDescent="0.25">
      <c r="A25" s="11"/>
      <c r="B25" s="208"/>
      <c r="C25" s="208"/>
      <c r="D25" s="208"/>
      <c r="E25" s="208"/>
      <c r="F25" s="208"/>
      <c r="G25" s="208"/>
    </row>
    <row r="26" spans="1:7" x14ac:dyDescent="0.25">
      <c r="A26" s="11"/>
      <c r="B26" s="208"/>
      <c r="C26" s="208"/>
      <c r="D26" s="208"/>
      <c r="E26" s="208"/>
      <c r="F26" s="208"/>
      <c r="G26" s="208"/>
    </row>
    <row r="27" spans="1:7" x14ac:dyDescent="0.25">
      <c r="A27" s="11"/>
      <c r="B27" s="208"/>
      <c r="C27" s="208"/>
      <c r="D27" s="208"/>
      <c r="E27" s="208"/>
      <c r="F27" s="208"/>
      <c r="G27" s="208"/>
    </row>
    <row r="28" spans="1:7" x14ac:dyDescent="0.25">
      <c r="A28" s="11"/>
      <c r="B28" s="208"/>
      <c r="C28" s="208"/>
      <c r="D28" s="208"/>
      <c r="E28" s="208"/>
      <c r="F28" s="208"/>
      <c r="G28" s="208"/>
    </row>
    <row r="29" spans="1:7" x14ac:dyDescent="0.25">
      <c r="A29" s="11"/>
      <c r="B29" s="208"/>
      <c r="C29" s="208"/>
      <c r="D29" s="208"/>
      <c r="E29" s="208"/>
      <c r="F29" s="208"/>
      <c r="G29" s="208"/>
    </row>
    <row r="30" spans="1:7" x14ac:dyDescent="0.25">
      <c r="A30" s="11"/>
      <c r="B30" s="208"/>
      <c r="C30" s="208"/>
      <c r="D30" s="208"/>
      <c r="E30" s="208"/>
      <c r="F30" s="208"/>
      <c r="G30" s="208"/>
    </row>
    <row r="31" spans="1:7" x14ac:dyDescent="0.25">
      <c r="A31" s="11"/>
      <c r="B31" s="208"/>
      <c r="C31" s="208"/>
      <c r="D31" s="208"/>
      <c r="E31" s="208"/>
      <c r="F31" s="208"/>
      <c r="G31" s="208"/>
    </row>
    <row r="32" spans="1:7" x14ac:dyDescent="0.25">
      <c r="A32" s="11"/>
      <c r="B32" s="208"/>
      <c r="C32" s="208"/>
      <c r="D32" s="208"/>
      <c r="E32" s="208"/>
      <c r="F32" s="208"/>
      <c r="G32" s="208"/>
    </row>
    <row r="33" spans="1:7" x14ac:dyDescent="0.25">
      <c r="A33" s="11"/>
      <c r="B33" s="208"/>
      <c r="C33" s="208"/>
      <c r="D33" s="208"/>
      <c r="E33" s="208"/>
      <c r="F33" s="208"/>
      <c r="G33" s="208"/>
    </row>
    <row r="34" spans="1:7" x14ac:dyDescent="0.25">
      <c r="A34" s="11"/>
      <c r="B34" s="208"/>
      <c r="C34" s="208"/>
      <c r="D34" s="208"/>
      <c r="E34" s="208"/>
      <c r="F34" s="208"/>
      <c r="G34" s="208"/>
    </row>
    <row r="35" spans="1:7" x14ac:dyDescent="0.25">
      <c r="A35" s="11"/>
      <c r="B35" s="208"/>
      <c r="C35" s="208"/>
      <c r="D35" s="208"/>
      <c r="E35" s="208"/>
      <c r="F35" s="208"/>
      <c r="G35" s="208"/>
    </row>
    <row r="36" spans="1:7" x14ac:dyDescent="0.25">
      <c r="A36" s="1"/>
      <c r="B36" s="154"/>
      <c r="C36" s="154"/>
      <c r="D36" s="154"/>
      <c r="E36" s="154"/>
      <c r="F36" s="154"/>
      <c r="G36" s="154"/>
    </row>
    <row r="37" spans="1:7" x14ac:dyDescent="0.25">
      <c r="A37" s="1"/>
      <c r="B37" s="154"/>
      <c r="C37" s="154"/>
      <c r="D37" s="154"/>
      <c r="E37" s="154"/>
      <c r="F37" s="154"/>
      <c r="G37" s="154"/>
    </row>
    <row r="38" spans="1:7" x14ac:dyDescent="0.25">
      <c r="A38" s="1"/>
      <c r="B38" s="154"/>
      <c r="C38" s="154"/>
      <c r="D38" s="154"/>
      <c r="E38" s="154"/>
      <c r="F38" s="154"/>
      <c r="G38" s="154"/>
    </row>
    <row r="39" spans="1:7" x14ac:dyDescent="0.25">
      <c r="A39" s="1"/>
      <c r="B39" s="154"/>
      <c r="C39" s="154"/>
      <c r="D39" s="154"/>
      <c r="E39" s="154"/>
      <c r="F39" s="154"/>
      <c r="G39" s="154"/>
    </row>
    <row r="40" spans="1:7" x14ac:dyDescent="0.25">
      <c r="A40" s="1"/>
      <c r="B40" s="154"/>
      <c r="C40" s="154"/>
      <c r="D40" s="154"/>
      <c r="E40" s="154"/>
      <c r="F40" s="154"/>
      <c r="G40" s="154"/>
    </row>
    <row r="41" spans="1:7" x14ac:dyDescent="0.25">
      <c r="A41" s="1"/>
      <c r="B41" s="154"/>
      <c r="C41" s="154"/>
      <c r="D41" s="154"/>
      <c r="E41" s="154"/>
      <c r="F41" s="154"/>
      <c r="G41" s="154"/>
    </row>
    <row r="42" spans="1:7" x14ac:dyDescent="0.25">
      <c r="A42" s="1"/>
      <c r="B42" s="154"/>
      <c r="C42" s="154"/>
      <c r="D42" s="154"/>
      <c r="E42" s="154"/>
      <c r="F42" s="154"/>
      <c r="G42" s="154"/>
    </row>
    <row r="43" spans="1:7" x14ac:dyDescent="0.25">
      <c r="A43" s="1"/>
      <c r="B43" s="154"/>
      <c r="C43" s="154"/>
      <c r="D43" s="154"/>
      <c r="E43" s="154"/>
      <c r="F43" s="154"/>
      <c r="G43" s="154"/>
    </row>
    <row r="44" spans="1:7" x14ac:dyDescent="0.25">
      <c r="A44" s="1"/>
      <c r="B44" s="154"/>
      <c r="C44" s="154"/>
      <c r="D44" s="154"/>
      <c r="E44" s="154"/>
      <c r="F44" s="154"/>
      <c r="G44" s="154"/>
    </row>
    <row r="45" spans="1:7" x14ac:dyDescent="0.25">
      <c r="A45" s="1"/>
      <c r="B45" s="154"/>
      <c r="C45" s="154"/>
      <c r="D45" s="154"/>
      <c r="E45" s="154"/>
      <c r="F45" s="154"/>
      <c r="G45" s="154"/>
    </row>
    <row r="46" spans="1:7" x14ac:dyDescent="0.25">
      <c r="A46" s="1"/>
      <c r="B46" s="154"/>
      <c r="C46" s="154"/>
      <c r="D46" s="154"/>
      <c r="E46" s="154"/>
      <c r="F46" s="154"/>
      <c r="G46" s="154"/>
    </row>
    <row r="47" spans="1:7" x14ac:dyDescent="0.25">
      <c r="A47" s="1"/>
      <c r="B47" s="154"/>
      <c r="C47" s="154"/>
      <c r="D47" s="154"/>
      <c r="E47" s="154"/>
      <c r="F47" s="154"/>
      <c r="G47" s="154"/>
    </row>
    <row r="48" spans="1:7" x14ac:dyDescent="0.25">
      <c r="A48" s="1"/>
      <c r="B48" s="154"/>
      <c r="C48" s="154"/>
      <c r="D48" s="154"/>
      <c r="E48" s="154"/>
      <c r="F48" s="154"/>
      <c r="G48" s="154"/>
    </row>
    <row r="49" spans="1:7" x14ac:dyDescent="0.25">
      <c r="A49" s="1"/>
      <c r="B49" s="154"/>
      <c r="C49" s="154"/>
      <c r="D49" s="154"/>
      <c r="E49" s="154"/>
      <c r="F49" s="154"/>
      <c r="G49" s="154"/>
    </row>
    <row r="50" spans="1:7" x14ac:dyDescent="0.25">
      <c r="A50" s="1"/>
      <c r="B50" s="154"/>
      <c r="C50" s="154"/>
      <c r="D50" s="154"/>
      <c r="E50" s="154"/>
      <c r="F50" s="154"/>
      <c r="G50" s="154"/>
    </row>
    <row r="51" spans="1:7" x14ac:dyDescent="0.25">
      <c r="B51" s="206"/>
      <c r="C51" s="206"/>
      <c r="D51" s="206"/>
      <c r="E51" s="206"/>
      <c r="F51" s="206"/>
      <c r="G51" s="206"/>
    </row>
    <row r="52" spans="1:7" x14ac:dyDescent="0.25">
      <c r="B52" s="206"/>
      <c r="C52" s="206"/>
      <c r="D52" s="206"/>
      <c r="E52" s="206"/>
      <c r="F52" s="206"/>
      <c r="G52" s="206"/>
    </row>
    <row r="53" spans="1:7" x14ac:dyDescent="0.25">
      <c r="B53" s="206"/>
      <c r="C53" s="206"/>
      <c r="D53" s="206"/>
      <c r="E53" s="206"/>
      <c r="F53" s="206"/>
      <c r="G53" s="206"/>
    </row>
    <row r="54" spans="1:7" x14ac:dyDescent="0.25">
      <c r="B54" s="206"/>
      <c r="C54" s="206"/>
      <c r="D54" s="206"/>
      <c r="E54" s="206"/>
      <c r="F54" s="206"/>
      <c r="G54" s="206"/>
    </row>
    <row r="55" spans="1:7" x14ac:dyDescent="0.25">
      <c r="B55" s="206"/>
      <c r="C55" s="206"/>
      <c r="D55" s="206"/>
      <c r="E55" s="206"/>
      <c r="F55" s="206"/>
      <c r="G55" s="206"/>
    </row>
    <row r="56" spans="1:7" x14ac:dyDescent="0.25">
      <c r="B56" s="206"/>
      <c r="C56" s="206"/>
      <c r="D56" s="206"/>
      <c r="E56" s="206"/>
      <c r="F56" s="206"/>
      <c r="G56" s="206"/>
    </row>
    <row r="57" spans="1:7" x14ac:dyDescent="0.25">
      <c r="B57" s="206"/>
      <c r="C57" s="206"/>
      <c r="D57" s="206"/>
      <c r="E57" s="206"/>
      <c r="F57" s="206"/>
      <c r="G57" s="206"/>
    </row>
    <row r="58" spans="1:7" x14ac:dyDescent="0.25">
      <c r="B58" s="206"/>
      <c r="C58" s="206"/>
      <c r="D58" s="206"/>
      <c r="E58" s="206"/>
      <c r="F58" s="206"/>
      <c r="G58" s="206"/>
    </row>
    <row r="59" spans="1:7" x14ac:dyDescent="0.25">
      <c r="B59" s="206"/>
      <c r="C59" s="206"/>
      <c r="D59" s="206"/>
      <c r="E59" s="206"/>
      <c r="F59" s="206"/>
      <c r="G59" s="206"/>
    </row>
    <row r="60" spans="1:7" x14ac:dyDescent="0.25">
      <c r="B60" s="206"/>
      <c r="C60" s="206"/>
      <c r="D60" s="206"/>
      <c r="E60" s="206"/>
      <c r="F60" s="206"/>
      <c r="G60" s="206"/>
    </row>
    <row r="61" spans="1:7" x14ac:dyDescent="0.25">
      <c r="B61" s="206"/>
      <c r="C61" s="206"/>
      <c r="D61" s="206"/>
      <c r="E61" s="206"/>
      <c r="F61" s="206"/>
      <c r="G61" s="206"/>
    </row>
    <row r="62" spans="1:7" x14ac:dyDescent="0.25">
      <c r="B62" s="206"/>
      <c r="C62" s="206"/>
      <c r="D62" s="206"/>
      <c r="E62" s="206"/>
      <c r="F62" s="206"/>
      <c r="G62" s="206"/>
    </row>
    <row r="63" spans="1:7" x14ac:dyDescent="0.25">
      <c r="B63" s="206"/>
      <c r="C63" s="206"/>
      <c r="D63" s="206"/>
      <c r="E63" s="206"/>
      <c r="F63" s="206"/>
      <c r="G63" s="206"/>
    </row>
    <row r="64" spans="1:7" x14ac:dyDescent="0.25">
      <c r="B64" s="206"/>
      <c r="C64" s="206"/>
      <c r="D64" s="206"/>
      <c r="E64" s="206"/>
      <c r="F64" s="206"/>
      <c r="G64" s="206"/>
    </row>
    <row r="65" spans="2:7" x14ac:dyDescent="0.25">
      <c r="B65" s="206"/>
      <c r="C65" s="206"/>
      <c r="D65" s="206"/>
      <c r="E65" s="206"/>
      <c r="F65" s="206"/>
      <c r="G65" s="206"/>
    </row>
    <row r="66" spans="2:7" x14ac:dyDescent="0.25">
      <c r="B66" s="206"/>
      <c r="C66" s="206"/>
      <c r="D66" s="206"/>
      <c r="E66" s="206"/>
      <c r="F66" s="206"/>
      <c r="G66" s="206"/>
    </row>
    <row r="67" spans="2:7" x14ac:dyDescent="0.25">
      <c r="B67" s="206"/>
      <c r="C67" s="206"/>
      <c r="D67" s="206"/>
      <c r="E67" s="206"/>
      <c r="F67" s="206"/>
      <c r="G67" s="206"/>
    </row>
    <row r="68" spans="2:7" x14ac:dyDescent="0.25">
      <c r="B68" s="206"/>
      <c r="C68" s="206"/>
      <c r="D68" s="206"/>
      <c r="E68" s="206"/>
      <c r="F68" s="206"/>
      <c r="G68" s="206"/>
    </row>
    <row r="69" spans="2:7" x14ac:dyDescent="0.25">
      <c r="B69" s="206"/>
      <c r="C69" s="206"/>
      <c r="D69" s="206"/>
      <c r="E69" s="206"/>
      <c r="F69" s="206"/>
      <c r="G69" s="206"/>
    </row>
    <row r="70" spans="2:7" x14ac:dyDescent="0.25">
      <c r="B70" s="206"/>
      <c r="C70" s="206"/>
      <c r="D70" s="206"/>
      <c r="E70" s="206"/>
      <c r="F70" s="206"/>
      <c r="G70" s="206"/>
    </row>
    <row r="71" spans="2:7" x14ac:dyDescent="0.25">
      <c r="B71" s="206"/>
      <c r="C71" s="206"/>
      <c r="D71" s="206"/>
      <c r="E71" s="206"/>
      <c r="F71" s="206"/>
      <c r="G71" s="206"/>
    </row>
    <row r="72" spans="2:7" x14ac:dyDescent="0.25">
      <c r="B72" s="206"/>
      <c r="C72" s="206"/>
      <c r="D72" s="206"/>
      <c r="E72" s="206"/>
      <c r="F72" s="206"/>
      <c r="G72" s="206"/>
    </row>
    <row r="73" spans="2:7" x14ac:dyDescent="0.25">
      <c r="B73" s="206"/>
      <c r="C73" s="206"/>
      <c r="D73" s="206"/>
      <c r="E73" s="206"/>
      <c r="F73" s="206"/>
      <c r="G73" s="206"/>
    </row>
    <row r="74" spans="2:7" x14ac:dyDescent="0.25">
      <c r="B74" s="206"/>
      <c r="C74" s="206"/>
      <c r="D74" s="206"/>
      <c r="E74" s="206"/>
      <c r="F74" s="206"/>
      <c r="G74" s="206"/>
    </row>
    <row r="75" spans="2:7" x14ac:dyDescent="0.25">
      <c r="B75" s="206"/>
      <c r="C75" s="206"/>
      <c r="D75" s="206"/>
      <c r="E75" s="206"/>
      <c r="F75" s="206"/>
      <c r="G75" s="206"/>
    </row>
    <row r="76" spans="2:7" x14ac:dyDescent="0.25">
      <c r="B76" s="206"/>
      <c r="C76" s="206"/>
      <c r="D76" s="206"/>
      <c r="E76" s="206"/>
      <c r="F76" s="206"/>
      <c r="G76" s="206"/>
    </row>
    <row r="77" spans="2:7" x14ac:dyDescent="0.25">
      <c r="B77" s="206"/>
      <c r="C77" s="206"/>
      <c r="D77" s="206"/>
      <c r="E77" s="206"/>
      <c r="F77" s="206"/>
      <c r="G77" s="206"/>
    </row>
    <row r="78" spans="2:7" x14ac:dyDescent="0.25">
      <c r="B78" s="206"/>
      <c r="C78" s="206"/>
      <c r="D78" s="206"/>
      <c r="E78" s="206"/>
      <c r="F78" s="206"/>
      <c r="G78" s="206"/>
    </row>
    <row r="79" spans="2:7" x14ac:dyDescent="0.25">
      <c r="B79" s="206"/>
      <c r="C79" s="206"/>
      <c r="D79" s="206"/>
      <c r="E79" s="206"/>
      <c r="F79" s="206"/>
      <c r="G79" s="206"/>
    </row>
    <row r="80" spans="2:7" x14ac:dyDescent="0.25">
      <c r="B80" s="206"/>
      <c r="C80" s="206"/>
      <c r="D80" s="206"/>
      <c r="E80" s="206"/>
      <c r="F80" s="206"/>
      <c r="G80" s="206"/>
    </row>
    <row r="81" spans="2:7" x14ac:dyDescent="0.25">
      <c r="B81" s="206"/>
      <c r="C81" s="206"/>
      <c r="D81" s="206"/>
      <c r="E81" s="206"/>
      <c r="F81" s="206"/>
      <c r="G81" s="206"/>
    </row>
    <row r="82" spans="2:7" x14ac:dyDescent="0.25">
      <c r="B82" s="206"/>
      <c r="C82" s="206"/>
      <c r="D82" s="206"/>
      <c r="E82" s="206"/>
      <c r="F82" s="206"/>
      <c r="G82" s="206"/>
    </row>
    <row r="83" spans="2:7" x14ac:dyDescent="0.25">
      <c r="B83" s="206"/>
      <c r="C83" s="206"/>
      <c r="D83" s="206"/>
      <c r="E83" s="206"/>
      <c r="F83" s="206"/>
      <c r="G83" s="206"/>
    </row>
    <row r="84" spans="2:7" x14ac:dyDescent="0.25">
      <c r="B84" s="206"/>
      <c r="C84" s="206"/>
      <c r="D84" s="206"/>
      <c r="E84" s="206"/>
      <c r="F84" s="206"/>
      <c r="G84" s="206"/>
    </row>
    <row r="85" spans="2:7" x14ac:dyDescent="0.25">
      <c r="B85" s="206"/>
      <c r="C85" s="206"/>
      <c r="D85" s="206"/>
      <c r="E85" s="206"/>
      <c r="F85" s="206"/>
      <c r="G85" s="206"/>
    </row>
    <row r="86" spans="2:7" x14ac:dyDescent="0.25">
      <c r="B86" s="206"/>
      <c r="C86" s="206"/>
      <c r="D86" s="206"/>
      <c r="E86" s="206"/>
      <c r="F86" s="206"/>
      <c r="G86" s="206"/>
    </row>
    <row r="87" spans="2:7" x14ac:dyDescent="0.25">
      <c r="B87" s="206"/>
      <c r="C87" s="206"/>
      <c r="D87" s="206"/>
      <c r="E87" s="206"/>
      <c r="F87" s="206"/>
      <c r="G87" s="206"/>
    </row>
    <row r="88" spans="2:7" x14ac:dyDescent="0.25">
      <c r="B88" s="206"/>
      <c r="C88" s="206"/>
      <c r="D88" s="206"/>
      <c r="E88" s="206"/>
      <c r="F88" s="206"/>
      <c r="G88" s="206"/>
    </row>
    <row r="89" spans="2:7" x14ac:dyDescent="0.25">
      <c r="B89" s="206"/>
      <c r="C89" s="206"/>
      <c r="D89" s="206"/>
      <c r="E89" s="206"/>
      <c r="F89" s="206"/>
      <c r="G89" s="206"/>
    </row>
    <row r="90" spans="2:7" x14ac:dyDescent="0.25">
      <c r="B90" s="206"/>
      <c r="C90" s="206"/>
      <c r="D90" s="206"/>
      <c r="E90" s="206"/>
      <c r="F90" s="206"/>
      <c r="G90" s="206"/>
    </row>
    <row r="91" spans="2:7" x14ac:dyDescent="0.25">
      <c r="B91" s="206"/>
      <c r="C91" s="206"/>
      <c r="D91" s="206"/>
      <c r="E91" s="206"/>
      <c r="F91" s="206"/>
      <c r="G91" s="206"/>
    </row>
    <row r="92" spans="2:7" x14ac:dyDescent="0.25">
      <c r="B92" s="206"/>
      <c r="C92" s="206"/>
      <c r="D92" s="206"/>
      <c r="E92" s="206"/>
      <c r="F92" s="206"/>
      <c r="G92" s="206"/>
    </row>
    <row r="93" spans="2:7" x14ac:dyDescent="0.25">
      <c r="B93" s="206"/>
      <c r="C93" s="206"/>
      <c r="D93" s="206"/>
      <c r="E93" s="206"/>
      <c r="F93" s="206"/>
      <c r="G93" s="206"/>
    </row>
    <row r="94" spans="2:7" x14ac:dyDescent="0.25">
      <c r="B94" s="206"/>
      <c r="C94" s="206"/>
      <c r="D94" s="206"/>
      <c r="E94" s="206"/>
      <c r="F94" s="206"/>
      <c r="G94" s="206"/>
    </row>
    <row r="95" spans="2:7" x14ac:dyDescent="0.25">
      <c r="B95" s="206"/>
      <c r="C95" s="206"/>
      <c r="D95" s="206"/>
      <c r="E95" s="206"/>
      <c r="F95" s="206"/>
      <c r="G95" s="206"/>
    </row>
    <row r="96" spans="2:7" x14ac:dyDescent="0.25">
      <c r="B96" s="206"/>
      <c r="C96" s="206"/>
      <c r="D96" s="206"/>
      <c r="E96" s="206"/>
      <c r="F96" s="206"/>
      <c r="G96" s="206"/>
    </row>
    <row r="97" spans="2:7" x14ac:dyDescent="0.25">
      <c r="B97" s="206"/>
      <c r="C97" s="206"/>
      <c r="D97" s="206"/>
      <c r="E97" s="206"/>
      <c r="F97" s="206"/>
      <c r="G97" s="206"/>
    </row>
    <row r="98" spans="2:7" x14ac:dyDescent="0.25">
      <c r="B98" s="206"/>
      <c r="C98" s="206"/>
      <c r="D98" s="206"/>
      <c r="E98" s="206"/>
      <c r="F98" s="206"/>
      <c r="G98" s="206"/>
    </row>
    <row r="99" spans="2:7" x14ac:dyDescent="0.25">
      <c r="B99" s="206"/>
      <c r="C99" s="206"/>
      <c r="D99" s="206"/>
      <c r="E99" s="206"/>
      <c r="F99" s="206"/>
      <c r="G99" s="206"/>
    </row>
    <row r="100" spans="2:7" x14ac:dyDescent="0.25">
      <c r="B100" s="206"/>
      <c r="C100" s="206"/>
      <c r="D100" s="206"/>
      <c r="E100" s="206"/>
      <c r="F100" s="206"/>
      <c r="G100" s="206"/>
    </row>
    <row r="101" spans="2:7" x14ac:dyDescent="0.25">
      <c r="B101" s="206"/>
      <c r="C101" s="206"/>
      <c r="D101" s="206"/>
      <c r="E101" s="206"/>
      <c r="F101" s="206"/>
      <c r="G101" s="206"/>
    </row>
    <row r="102" spans="2:7" x14ac:dyDescent="0.25">
      <c r="B102" s="206"/>
      <c r="C102" s="206"/>
      <c r="D102" s="206"/>
      <c r="E102" s="206"/>
      <c r="F102" s="206"/>
      <c r="G102" s="206"/>
    </row>
    <row r="103" spans="2:7" x14ac:dyDescent="0.25">
      <c r="B103" s="206"/>
      <c r="C103" s="206"/>
      <c r="D103" s="206"/>
      <c r="E103" s="206"/>
      <c r="F103" s="206"/>
      <c r="G103" s="206"/>
    </row>
    <row r="104" spans="2:7" x14ac:dyDescent="0.25">
      <c r="B104" s="206"/>
      <c r="C104" s="206"/>
      <c r="D104" s="206"/>
      <c r="E104" s="206"/>
      <c r="F104" s="206"/>
      <c r="G104" s="206"/>
    </row>
    <row r="105" spans="2:7" x14ac:dyDescent="0.25">
      <c r="B105" s="206"/>
      <c r="C105" s="206"/>
      <c r="D105" s="206"/>
      <c r="E105" s="206"/>
      <c r="F105" s="206"/>
      <c r="G105" s="206"/>
    </row>
  </sheetData>
  <mergeCells count="1">
    <mergeCell ref="A3:E4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DBD18-AB24-4E6D-9434-7EAEC10BCD6E}">
  <dimension ref="A1:Z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4"/>
      <c r="C1" s="14"/>
      <c r="D1" s="14"/>
      <c r="E1" s="14"/>
      <c r="F1" s="15" t="s">
        <v>497</v>
      </c>
      <c r="G1" s="14"/>
      <c r="H1" s="14"/>
      <c r="I1" s="14"/>
      <c r="J1" s="14"/>
      <c r="W1">
        <v>30.126000000000001</v>
      </c>
    </row>
    <row r="2" spans="1:23" ht="30" customHeight="1" thickTop="1" x14ac:dyDescent="0.25">
      <c r="A2" s="13"/>
      <c r="B2" s="213" t="s">
        <v>1</v>
      </c>
      <c r="C2" s="214"/>
      <c r="D2" s="214"/>
      <c r="E2" s="214"/>
      <c r="F2" s="214"/>
      <c r="G2" s="214"/>
      <c r="H2" s="214"/>
      <c r="I2" s="214"/>
      <c r="J2" s="215"/>
    </row>
    <row r="3" spans="1:23" ht="18" customHeight="1" x14ac:dyDescent="0.25">
      <c r="A3" s="13"/>
      <c r="B3" s="23"/>
      <c r="C3" s="20"/>
      <c r="D3" s="17"/>
      <c r="E3" s="17"/>
      <c r="F3" s="17"/>
      <c r="G3" s="17"/>
      <c r="H3" s="17"/>
      <c r="I3" s="40" t="s">
        <v>17</v>
      </c>
      <c r="J3" s="30"/>
    </row>
    <row r="4" spans="1:23" ht="18" customHeight="1" x14ac:dyDescent="0.25">
      <c r="A4" s="13"/>
      <c r="B4" s="23"/>
      <c r="C4" s="20"/>
      <c r="D4" s="17"/>
      <c r="E4" s="17"/>
      <c r="F4" s="17"/>
      <c r="G4" s="17"/>
      <c r="H4" s="17"/>
      <c r="I4" s="40" t="s">
        <v>19</v>
      </c>
      <c r="J4" s="30"/>
    </row>
    <row r="5" spans="1:23" ht="18" customHeight="1" thickBot="1" x14ac:dyDescent="0.3">
      <c r="A5" s="13"/>
      <c r="B5" s="41" t="s">
        <v>20</v>
      </c>
      <c r="C5" s="20"/>
      <c r="D5" s="17"/>
      <c r="E5" s="17"/>
      <c r="F5" s="42" t="s">
        <v>21</v>
      </c>
      <c r="G5" s="17"/>
      <c r="H5" s="17"/>
      <c r="I5" s="40" t="s">
        <v>22</v>
      </c>
      <c r="J5" s="43" t="s">
        <v>23</v>
      </c>
    </row>
    <row r="6" spans="1:23" ht="20.100000000000001" customHeight="1" thickTop="1" x14ac:dyDescent="0.25">
      <c r="A6" s="13"/>
      <c r="B6" s="56" t="s">
        <v>24</v>
      </c>
      <c r="C6" s="52"/>
      <c r="D6" s="52"/>
      <c r="E6" s="52"/>
      <c r="F6" s="52"/>
      <c r="G6" s="52"/>
      <c r="H6" s="52"/>
      <c r="I6" s="52"/>
      <c r="J6" s="53"/>
    </row>
    <row r="7" spans="1:23" ht="18" customHeight="1" x14ac:dyDescent="0.25">
      <c r="A7" s="13"/>
      <c r="B7" s="58" t="s">
        <v>27</v>
      </c>
      <c r="C7" s="45"/>
      <c r="D7" s="18"/>
      <c r="E7" s="18"/>
      <c r="F7" s="18"/>
      <c r="G7" s="59" t="s">
        <v>28</v>
      </c>
      <c r="H7" s="18"/>
      <c r="I7" s="28"/>
      <c r="J7" s="46"/>
    </row>
    <row r="8" spans="1:23" ht="20.100000000000001" customHeight="1" x14ac:dyDescent="0.25">
      <c r="A8" s="13"/>
      <c r="B8" s="57" t="s">
        <v>25</v>
      </c>
      <c r="C8" s="54"/>
      <c r="D8" s="54"/>
      <c r="E8" s="54"/>
      <c r="F8" s="54"/>
      <c r="G8" s="54"/>
      <c r="H8" s="54"/>
      <c r="I8" s="54"/>
      <c r="J8" s="55"/>
    </row>
    <row r="9" spans="1:23" ht="18" customHeight="1" x14ac:dyDescent="0.25">
      <c r="A9" s="13"/>
      <c r="B9" s="41" t="s">
        <v>27</v>
      </c>
      <c r="C9" s="20"/>
      <c r="D9" s="17"/>
      <c r="E9" s="17"/>
      <c r="F9" s="17"/>
      <c r="G9" s="42" t="s">
        <v>28</v>
      </c>
      <c r="H9" s="17"/>
      <c r="I9" s="27"/>
      <c r="J9" s="30"/>
    </row>
    <row r="10" spans="1:23" ht="20.100000000000001" customHeight="1" x14ac:dyDescent="0.25">
      <c r="A10" s="13"/>
      <c r="B10" s="57" t="s">
        <v>26</v>
      </c>
      <c r="C10" s="54"/>
      <c r="D10" s="54"/>
      <c r="E10" s="54"/>
      <c r="F10" s="54"/>
      <c r="G10" s="54"/>
      <c r="H10" s="54"/>
      <c r="I10" s="54"/>
      <c r="J10" s="55"/>
    </row>
    <row r="11" spans="1:23" ht="18" customHeight="1" thickBot="1" x14ac:dyDescent="0.3">
      <c r="A11" s="13"/>
      <c r="B11" s="41" t="s">
        <v>27</v>
      </c>
      <c r="C11" s="20"/>
      <c r="D11" s="17"/>
      <c r="E11" s="17"/>
      <c r="F11" s="17"/>
      <c r="G11" s="42" t="s">
        <v>28</v>
      </c>
      <c r="H11" s="17"/>
      <c r="I11" s="27"/>
      <c r="J11" s="30"/>
    </row>
    <row r="12" spans="1:23" ht="18" customHeight="1" thickTop="1" x14ac:dyDescent="0.25">
      <c r="A12" s="13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x14ac:dyDescent="0.25">
      <c r="A13" s="13"/>
      <c r="B13" s="44"/>
      <c r="C13" s="45"/>
      <c r="D13" s="18"/>
      <c r="E13" s="18"/>
      <c r="F13" s="18"/>
      <c r="G13" s="18"/>
      <c r="H13" s="18"/>
      <c r="I13" s="28"/>
      <c r="J13" s="46"/>
    </row>
    <row r="14" spans="1:23" ht="18" customHeight="1" thickBot="1" x14ac:dyDescent="0.3">
      <c r="A14" s="13"/>
      <c r="B14" s="23"/>
      <c r="C14" s="20"/>
      <c r="D14" s="17"/>
      <c r="E14" s="17"/>
      <c r="F14" s="17"/>
      <c r="G14" s="17"/>
      <c r="H14" s="17"/>
      <c r="I14" s="27"/>
      <c r="J14" s="30"/>
    </row>
    <row r="15" spans="1:23" ht="18" customHeight="1" thickTop="1" x14ac:dyDescent="0.25">
      <c r="A15" s="13"/>
      <c r="B15" s="92" t="s">
        <v>29</v>
      </c>
      <c r="C15" s="93" t="s">
        <v>6</v>
      </c>
      <c r="D15" s="93" t="s">
        <v>58</v>
      </c>
      <c r="E15" s="94" t="s">
        <v>59</v>
      </c>
      <c r="F15" s="108" t="s">
        <v>60</v>
      </c>
      <c r="G15" s="60" t="s">
        <v>35</v>
      </c>
      <c r="H15" s="63" t="s">
        <v>36</v>
      </c>
      <c r="I15" s="107"/>
      <c r="J15" s="51"/>
    </row>
    <row r="16" spans="1:23" ht="18" customHeight="1" x14ac:dyDescent="0.25">
      <c r="A16" s="13"/>
      <c r="B16" s="95">
        <v>1</v>
      </c>
      <c r="C16" s="96" t="s">
        <v>30</v>
      </c>
      <c r="D16" s="97">
        <f>'Kryci_list 198798'!D16+'Kryci_list 198846'!D16+'Kryci_list 198848'!D16</f>
        <v>0</v>
      </c>
      <c r="E16" s="98">
        <f>'Kryci_list 198798'!E16+'Kryci_list 198846'!E16+'Kryci_list 198848'!E16</f>
        <v>0</v>
      </c>
      <c r="F16" s="109">
        <f>'Kryci_list 198798'!F16+'Kryci_list 198846'!F16+'Kryci_list 198848'!F16</f>
        <v>0</v>
      </c>
      <c r="G16" s="61">
        <v>6</v>
      </c>
      <c r="H16" s="118" t="s">
        <v>37</v>
      </c>
      <c r="I16" s="129"/>
      <c r="J16" s="121">
        <f>Rekapitulácia!F10</f>
        <v>0</v>
      </c>
    </row>
    <row r="17" spans="1:10" ht="18" customHeight="1" x14ac:dyDescent="0.25">
      <c r="A17" s="13"/>
      <c r="B17" s="68">
        <v>2</v>
      </c>
      <c r="C17" s="72" t="s">
        <v>31</v>
      </c>
      <c r="D17" s="78">
        <f>'Kryci_list 198798'!D17+'Kryci_list 198846'!D17+'Kryci_list 198848'!D17</f>
        <v>0</v>
      </c>
      <c r="E17" s="76">
        <f>'Kryci_list 198798'!E17+'Kryci_list 198846'!E17+'Kryci_list 198848'!E17</f>
        <v>0</v>
      </c>
      <c r="F17" s="81">
        <f>'Kryci_list 198798'!F17+'Kryci_list 198846'!F17+'Kryci_list 198848'!F17</f>
        <v>0</v>
      </c>
      <c r="G17" s="62">
        <v>7</v>
      </c>
      <c r="H17" s="119" t="s">
        <v>38</v>
      </c>
      <c r="I17" s="129"/>
      <c r="J17" s="122">
        <f>Rekapitulácia!E10</f>
        <v>0</v>
      </c>
    </row>
    <row r="18" spans="1:10" ht="18" customHeight="1" x14ac:dyDescent="0.25">
      <c r="A18" s="13"/>
      <c r="B18" s="69">
        <v>3</v>
      </c>
      <c r="C18" s="73" t="s">
        <v>32</v>
      </c>
      <c r="D18" s="79">
        <f>'Kryci_list 198798'!D18+'Kryci_list 198846'!D18+'Kryci_list 198848'!D18</f>
        <v>0</v>
      </c>
      <c r="E18" s="77">
        <f>'Kryci_list 198798'!E18+'Kryci_list 198846'!E18+'Kryci_list 198848'!E18</f>
        <v>0</v>
      </c>
      <c r="F18" s="82">
        <f>'Kryci_list 198798'!F18+'Kryci_list 198846'!F18+'Kryci_list 198848'!F18</f>
        <v>0</v>
      </c>
      <c r="G18" s="62">
        <v>8</v>
      </c>
      <c r="H18" s="119" t="s">
        <v>39</v>
      </c>
      <c r="I18" s="129"/>
      <c r="J18" s="122">
        <f>Rekapitulácia!D10</f>
        <v>0</v>
      </c>
    </row>
    <row r="19" spans="1:10" ht="18" customHeight="1" x14ac:dyDescent="0.25">
      <c r="A19" s="13"/>
      <c r="B19" s="69">
        <v>4</v>
      </c>
      <c r="C19" s="73" t="s">
        <v>33</v>
      </c>
      <c r="D19" s="79">
        <f>'Kryci_list 198798'!D19+'Kryci_list 198846'!D19+'Kryci_list 198848'!D19</f>
        <v>0</v>
      </c>
      <c r="E19" s="77">
        <f>'Kryci_list 198798'!E19+'Kryci_list 198846'!E19+'Kryci_list 198848'!E19</f>
        <v>0</v>
      </c>
      <c r="F19" s="82">
        <f>'Kryci_list 198798'!F19+'Kryci_list 198846'!F19+'Kryci_list 198848'!F19</f>
        <v>0</v>
      </c>
      <c r="G19" s="62">
        <v>9</v>
      </c>
      <c r="H19" s="127"/>
      <c r="I19" s="129"/>
      <c r="J19" s="128"/>
    </row>
    <row r="20" spans="1:10" ht="18" customHeight="1" thickBot="1" x14ac:dyDescent="0.3">
      <c r="A20" s="13"/>
      <c r="B20" s="69">
        <v>5</v>
      </c>
      <c r="C20" s="74" t="s">
        <v>34</v>
      </c>
      <c r="D20" s="80"/>
      <c r="E20" s="102"/>
      <c r="F20" s="110">
        <f>SUM(F16:F19)</f>
        <v>0</v>
      </c>
      <c r="G20" s="62">
        <v>10</v>
      </c>
      <c r="H20" s="119" t="s">
        <v>34</v>
      </c>
      <c r="I20" s="131"/>
      <c r="J20" s="101">
        <f>SUM(J16:J19)</f>
        <v>0</v>
      </c>
    </row>
    <row r="21" spans="1:10" ht="18" customHeight="1" thickTop="1" x14ac:dyDescent="0.25">
      <c r="A21" s="13"/>
      <c r="B21" s="66" t="s">
        <v>47</v>
      </c>
      <c r="C21" s="70" t="s">
        <v>48</v>
      </c>
      <c r="D21" s="75"/>
      <c r="E21" s="19"/>
      <c r="F21" s="100"/>
      <c r="G21" s="66" t="s">
        <v>54</v>
      </c>
      <c r="H21" s="63" t="s">
        <v>48</v>
      </c>
      <c r="I21" s="28"/>
      <c r="J21" s="132"/>
    </row>
    <row r="22" spans="1:10" ht="18" customHeight="1" x14ac:dyDescent="0.25">
      <c r="A22" s="13"/>
      <c r="B22" s="61">
        <v>11</v>
      </c>
      <c r="C22" s="64" t="s">
        <v>49</v>
      </c>
      <c r="D22" s="88"/>
      <c r="E22" s="91"/>
      <c r="F22" s="81">
        <f>'Kryci_list 198798'!F22+'Kryci_list 198846'!F22+'Kryci_list 198848'!F22</f>
        <v>0</v>
      </c>
      <c r="G22" s="61">
        <v>16</v>
      </c>
      <c r="H22" s="118" t="s">
        <v>55</v>
      </c>
      <c r="I22" s="129"/>
      <c r="J22" s="121">
        <f>'Kryci_list 198798'!J22+'Kryci_list 198846'!J22+'Kryci_list 198848'!J22</f>
        <v>0</v>
      </c>
    </row>
    <row r="23" spans="1:10" ht="18" customHeight="1" x14ac:dyDescent="0.25">
      <c r="A23" s="13"/>
      <c r="B23" s="62">
        <v>12</v>
      </c>
      <c r="C23" s="65" t="s">
        <v>50</v>
      </c>
      <c r="D23" s="67"/>
      <c r="E23" s="91"/>
      <c r="F23" s="82">
        <f>'Kryci_list 198798'!F23+'Kryci_list 198846'!F23+'Kryci_list 198848'!F23</f>
        <v>0</v>
      </c>
      <c r="G23" s="62">
        <v>17</v>
      </c>
      <c r="H23" s="119" t="s">
        <v>56</v>
      </c>
      <c r="I23" s="129"/>
      <c r="J23" s="122">
        <f>'Kryci_list 198798'!J23+'Kryci_list 198846'!J23+'Kryci_list 198848'!J23</f>
        <v>0</v>
      </c>
    </row>
    <row r="24" spans="1:10" ht="18" customHeight="1" x14ac:dyDescent="0.25">
      <c r="A24" s="13"/>
      <c r="B24" s="62">
        <v>13</v>
      </c>
      <c r="C24" s="65" t="s">
        <v>51</v>
      </c>
      <c r="D24" s="67"/>
      <c r="E24" s="91"/>
      <c r="F24" s="82">
        <f>'Kryci_list 198798'!F24+'Kryci_list 198846'!F24+'Kryci_list 198848'!F24</f>
        <v>0</v>
      </c>
      <c r="G24" s="62">
        <v>18</v>
      </c>
      <c r="H24" s="119" t="s">
        <v>57</v>
      </c>
      <c r="I24" s="129"/>
      <c r="J24" s="122">
        <f>'Kryci_list 198798'!J24+'Kryci_list 198846'!J24+'Kryci_list 198848'!J24</f>
        <v>0</v>
      </c>
    </row>
    <row r="25" spans="1:10" ht="18" customHeight="1" x14ac:dyDescent="0.25">
      <c r="A25" s="13"/>
      <c r="B25" s="62">
        <v>14</v>
      </c>
      <c r="C25" s="20"/>
      <c r="D25" s="67"/>
      <c r="E25" s="91"/>
      <c r="F25" s="89"/>
      <c r="G25" s="62">
        <v>19</v>
      </c>
      <c r="H25" s="127"/>
      <c r="I25" s="129"/>
      <c r="J25" s="122"/>
    </row>
    <row r="26" spans="1:10" ht="18" customHeight="1" thickBot="1" x14ac:dyDescent="0.3">
      <c r="A26" s="13"/>
      <c r="B26" s="62">
        <v>15</v>
      </c>
      <c r="C26" s="65"/>
      <c r="D26" s="67"/>
      <c r="E26" s="67"/>
      <c r="F26" s="111"/>
      <c r="G26" s="62">
        <v>20</v>
      </c>
      <c r="H26" s="119" t="s">
        <v>34</v>
      </c>
      <c r="I26" s="131"/>
      <c r="J26" s="101">
        <f>SUM(J22:J25)+SUM(F22:F25)</f>
        <v>0</v>
      </c>
    </row>
    <row r="27" spans="1:10" ht="18" customHeight="1" thickTop="1" x14ac:dyDescent="0.25">
      <c r="A27" s="13"/>
      <c r="B27" s="103"/>
      <c r="C27" s="143" t="s">
        <v>63</v>
      </c>
      <c r="D27" s="136"/>
      <c r="E27" s="104"/>
      <c r="F27" s="29"/>
      <c r="G27" s="112" t="s">
        <v>40</v>
      </c>
      <c r="H27" s="106" t="s">
        <v>41</v>
      </c>
      <c r="I27" s="28"/>
      <c r="J27" s="31"/>
    </row>
    <row r="28" spans="1:10" ht="18" customHeight="1" x14ac:dyDescent="0.25">
      <c r="A28" s="13"/>
      <c r="B28" s="26"/>
      <c r="C28" s="134"/>
      <c r="D28" s="137"/>
      <c r="E28" s="22"/>
      <c r="F28" s="13"/>
      <c r="G28" s="113">
        <v>21</v>
      </c>
      <c r="H28" s="117" t="s">
        <v>42</v>
      </c>
      <c r="I28" s="124"/>
      <c r="J28" s="99">
        <f>F20+J20+F26+J26</f>
        <v>0</v>
      </c>
    </row>
    <row r="29" spans="1:10" ht="18" customHeight="1" x14ac:dyDescent="0.25">
      <c r="A29" s="13"/>
      <c r="B29" s="83"/>
      <c r="C29" s="135"/>
      <c r="D29" s="138"/>
      <c r="E29" s="22"/>
      <c r="F29" s="13"/>
      <c r="G29" s="61">
        <v>22</v>
      </c>
      <c r="H29" s="118" t="s">
        <v>43</v>
      </c>
      <c r="I29" s="125">
        <f>Rekapitulácia!B11</f>
        <v>0</v>
      </c>
      <c r="J29" s="121">
        <f>ROUND(((ROUND(I29,2)*20)/100),2)*1</f>
        <v>0</v>
      </c>
    </row>
    <row r="30" spans="1:10" ht="18" customHeight="1" x14ac:dyDescent="0.25">
      <c r="A30" s="13"/>
      <c r="B30" s="23"/>
      <c r="C30" s="127"/>
      <c r="D30" s="129"/>
      <c r="E30" s="22"/>
      <c r="F30" s="13"/>
      <c r="G30" s="62">
        <v>23</v>
      </c>
      <c r="H30" s="119" t="s">
        <v>44</v>
      </c>
      <c r="I30" s="90">
        <f>Rekapitulácia!B12</f>
        <v>0</v>
      </c>
      <c r="J30" s="122">
        <f>ROUND(((ROUND(I30,2)*0)/100),2)</f>
        <v>0</v>
      </c>
    </row>
    <row r="31" spans="1:10" ht="18" customHeight="1" x14ac:dyDescent="0.25">
      <c r="A31" s="13"/>
      <c r="B31" s="24"/>
      <c r="C31" s="139"/>
      <c r="D31" s="140"/>
      <c r="E31" s="22"/>
      <c r="F31" s="13"/>
      <c r="G31" s="62">
        <v>24</v>
      </c>
      <c r="H31" s="119" t="s">
        <v>45</v>
      </c>
      <c r="I31" s="27"/>
      <c r="J31" s="220">
        <f>SUM(J28:J30)</f>
        <v>0</v>
      </c>
    </row>
    <row r="32" spans="1:10" ht="18" customHeight="1" thickBot="1" x14ac:dyDescent="0.3">
      <c r="A32" s="13"/>
      <c r="B32" s="44"/>
      <c r="C32" s="120"/>
      <c r="D32" s="126"/>
      <c r="E32" s="84"/>
      <c r="F32" s="85"/>
      <c r="G32" s="216" t="s">
        <v>46</v>
      </c>
      <c r="H32" s="217"/>
      <c r="I32" s="218"/>
      <c r="J32" s="219"/>
    </row>
    <row r="33" spans="1:10" ht="18" customHeight="1" thickTop="1" x14ac:dyDescent="0.25">
      <c r="A33" s="13"/>
      <c r="B33" s="103"/>
      <c r="C33" s="104"/>
      <c r="D33" s="141" t="s">
        <v>61</v>
      </c>
      <c r="E33" s="87"/>
      <c r="F33" s="87"/>
      <c r="G33" s="16"/>
      <c r="H33" s="141" t="s">
        <v>62</v>
      </c>
      <c r="I33" s="29"/>
      <c r="J33" s="32"/>
    </row>
    <row r="34" spans="1:10" ht="18" customHeight="1" x14ac:dyDescent="0.25">
      <c r="A34" s="13"/>
      <c r="B34" s="25"/>
      <c r="C34" s="21"/>
      <c r="D34" s="16"/>
      <c r="E34" s="16"/>
      <c r="F34" s="16"/>
      <c r="G34" s="16"/>
      <c r="H34" s="16"/>
      <c r="I34" s="29"/>
      <c r="J34" s="32"/>
    </row>
    <row r="35" spans="1:10" ht="18" customHeight="1" x14ac:dyDescent="0.25">
      <c r="A35" s="13"/>
      <c r="B35" s="26"/>
      <c r="C35" s="22"/>
      <c r="D35" s="3"/>
      <c r="E35" s="3"/>
      <c r="F35" s="3"/>
      <c r="G35" s="3"/>
      <c r="H35" s="3"/>
      <c r="I35" s="13"/>
      <c r="J35" s="33"/>
    </row>
    <row r="36" spans="1:10" ht="18" customHeight="1" x14ac:dyDescent="0.25">
      <c r="A36" s="13"/>
      <c r="B36" s="26"/>
      <c r="C36" s="22"/>
      <c r="D36" s="3"/>
      <c r="E36" s="3"/>
      <c r="F36" s="3"/>
      <c r="G36" s="3"/>
      <c r="H36" s="3"/>
      <c r="I36" s="13"/>
      <c r="J36" s="33"/>
    </row>
    <row r="37" spans="1:10" ht="18" customHeight="1" x14ac:dyDescent="0.25">
      <c r="A37" s="13"/>
      <c r="B37" s="26"/>
      <c r="C37" s="22"/>
      <c r="D37" s="3"/>
      <c r="E37" s="3"/>
      <c r="F37" s="3"/>
      <c r="G37" s="3"/>
      <c r="H37" s="3"/>
      <c r="I37" s="13"/>
      <c r="J37" s="33"/>
    </row>
    <row r="38" spans="1:10" ht="18" customHeight="1" x14ac:dyDescent="0.25">
      <c r="A38" s="13"/>
      <c r="B38" s="26"/>
      <c r="C38" s="22"/>
      <c r="D38" s="3"/>
      <c r="E38" s="3"/>
      <c r="F38" s="3"/>
      <c r="G38" s="3"/>
      <c r="H38" s="3"/>
      <c r="I38" s="13"/>
      <c r="J38" s="33"/>
    </row>
    <row r="39" spans="1:10" ht="18" customHeight="1" x14ac:dyDescent="0.25">
      <c r="A39" s="13"/>
      <c r="B39" s="26"/>
      <c r="C39" s="22"/>
      <c r="D39" s="3"/>
      <c r="E39" s="3"/>
      <c r="F39" s="3"/>
      <c r="G39" s="3"/>
      <c r="H39" s="3"/>
      <c r="I39" s="13"/>
      <c r="J39" s="33"/>
    </row>
    <row r="40" spans="1:10" ht="18" customHeight="1" thickBot="1" x14ac:dyDescent="0.3">
      <c r="A40" s="13"/>
      <c r="B40" s="83"/>
      <c r="C40" s="84"/>
      <c r="D40" s="14"/>
      <c r="E40" s="14"/>
      <c r="F40" s="14"/>
      <c r="G40" s="14"/>
      <c r="H40" s="14"/>
      <c r="I40" s="85"/>
      <c r="J40" s="86"/>
    </row>
    <row r="41" spans="1:10" ht="15.75" thickTop="1" x14ac:dyDescent="0.25">
      <c r="A41" s="13"/>
      <c r="B41" s="87"/>
      <c r="C41" s="87"/>
      <c r="D41" s="87"/>
      <c r="E41" s="87"/>
      <c r="F41" s="87"/>
      <c r="G41" s="87"/>
      <c r="H41" s="87"/>
      <c r="I41" s="87"/>
      <c r="J41" s="8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C4917-D602-4B5D-9E90-A49F1C05F741}">
  <dimension ref="A1:Z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4"/>
      <c r="C1" s="14"/>
      <c r="D1" s="14"/>
      <c r="E1" s="14"/>
      <c r="F1" s="15" t="s">
        <v>15</v>
      </c>
      <c r="G1" s="14"/>
      <c r="H1" s="14"/>
      <c r="I1" s="14"/>
      <c r="J1" s="14"/>
      <c r="W1">
        <v>30.126000000000001</v>
      </c>
    </row>
    <row r="2" spans="1:23" ht="30" customHeight="1" thickTop="1" x14ac:dyDescent="0.25">
      <c r="A2" s="13"/>
      <c r="B2" s="37" t="s">
        <v>16</v>
      </c>
      <c r="C2" s="38"/>
      <c r="D2" s="38"/>
      <c r="E2" s="38"/>
      <c r="F2" s="38"/>
      <c r="G2" s="38"/>
      <c r="H2" s="38"/>
      <c r="I2" s="38"/>
      <c r="J2" s="39"/>
    </row>
    <row r="3" spans="1:23" ht="18" customHeight="1" x14ac:dyDescent="0.25">
      <c r="A3" s="13"/>
      <c r="B3" s="34" t="s">
        <v>18</v>
      </c>
      <c r="C3" s="35"/>
      <c r="D3" s="36"/>
      <c r="E3" s="36"/>
      <c r="F3" s="36"/>
      <c r="G3" s="17"/>
      <c r="H3" s="17"/>
      <c r="I3" s="40" t="s">
        <v>17</v>
      </c>
      <c r="J3" s="30"/>
    </row>
    <row r="4" spans="1:23" ht="18" customHeight="1" x14ac:dyDescent="0.25">
      <c r="A4" s="13"/>
      <c r="B4" s="23"/>
      <c r="C4" s="20"/>
      <c r="D4" s="17"/>
      <c r="E4" s="17"/>
      <c r="F4" s="17"/>
      <c r="G4" s="17"/>
      <c r="H4" s="17"/>
      <c r="I4" s="40" t="s">
        <v>19</v>
      </c>
      <c r="J4" s="30"/>
    </row>
    <row r="5" spans="1:23" ht="18" customHeight="1" thickBot="1" x14ac:dyDescent="0.3">
      <c r="A5" s="13"/>
      <c r="B5" s="41" t="s">
        <v>20</v>
      </c>
      <c r="C5" s="20"/>
      <c r="D5" s="17"/>
      <c r="E5" s="17"/>
      <c r="F5" s="42" t="s">
        <v>21</v>
      </c>
      <c r="G5" s="17"/>
      <c r="H5" s="17"/>
      <c r="I5" s="40" t="s">
        <v>22</v>
      </c>
      <c r="J5" s="43" t="s">
        <v>23</v>
      </c>
    </row>
    <row r="6" spans="1:23" ht="20.100000000000001" customHeight="1" thickTop="1" x14ac:dyDescent="0.25">
      <c r="A6" s="13"/>
      <c r="B6" s="56" t="s">
        <v>24</v>
      </c>
      <c r="C6" s="52"/>
      <c r="D6" s="52"/>
      <c r="E6" s="52"/>
      <c r="F6" s="52"/>
      <c r="G6" s="52"/>
      <c r="H6" s="52"/>
      <c r="I6" s="52"/>
      <c r="J6" s="53"/>
    </row>
    <row r="7" spans="1:23" ht="18" customHeight="1" x14ac:dyDescent="0.25">
      <c r="A7" s="13"/>
      <c r="B7" s="58" t="s">
        <v>27</v>
      </c>
      <c r="C7" s="45"/>
      <c r="D7" s="18"/>
      <c r="E7" s="18"/>
      <c r="F7" s="18"/>
      <c r="G7" s="59" t="s">
        <v>28</v>
      </c>
      <c r="H7" s="18"/>
      <c r="I7" s="28"/>
      <c r="J7" s="46"/>
    </row>
    <row r="8" spans="1:23" ht="20.100000000000001" customHeight="1" x14ac:dyDescent="0.25">
      <c r="A8" s="13"/>
      <c r="B8" s="57" t="s">
        <v>25</v>
      </c>
      <c r="C8" s="54"/>
      <c r="D8" s="54"/>
      <c r="E8" s="54"/>
      <c r="F8" s="54"/>
      <c r="G8" s="54"/>
      <c r="H8" s="54"/>
      <c r="I8" s="54"/>
      <c r="J8" s="55"/>
    </row>
    <row r="9" spans="1:23" ht="18" customHeight="1" x14ac:dyDescent="0.25">
      <c r="A9" s="13"/>
      <c r="B9" s="41" t="s">
        <v>27</v>
      </c>
      <c r="C9" s="20"/>
      <c r="D9" s="17"/>
      <c r="E9" s="17"/>
      <c r="F9" s="17"/>
      <c r="G9" s="42" t="s">
        <v>28</v>
      </c>
      <c r="H9" s="17"/>
      <c r="I9" s="27"/>
      <c r="J9" s="30"/>
    </row>
    <row r="10" spans="1:23" ht="20.100000000000001" customHeight="1" x14ac:dyDescent="0.25">
      <c r="A10" s="13"/>
      <c r="B10" s="57" t="s">
        <v>26</v>
      </c>
      <c r="C10" s="54"/>
      <c r="D10" s="54"/>
      <c r="E10" s="54"/>
      <c r="F10" s="54"/>
      <c r="G10" s="54"/>
      <c r="H10" s="54"/>
      <c r="I10" s="54"/>
      <c r="J10" s="55"/>
    </row>
    <row r="11" spans="1:23" ht="18" customHeight="1" thickBot="1" x14ac:dyDescent="0.3">
      <c r="A11" s="13"/>
      <c r="B11" s="41" t="s">
        <v>27</v>
      </c>
      <c r="C11" s="20"/>
      <c r="D11" s="17"/>
      <c r="E11" s="17"/>
      <c r="F11" s="17"/>
      <c r="G11" s="42" t="s">
        <v>28</v>
      </c>
      <c r="H11" s="17"/>
      <c r="I11" s="27"/>
      <c r="J11" s="30"/>
    </row>
    <row r="12" spans="1:23" ht="18" customHeight="1" thickTop="1" x14ac:dyDescent="0.25">
      <c r="A12" s="13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x14ac:dyDescent="0.25">
      <c r="A13" s="13"/>
      <c r="B13" s="44"/>
      <c r="C13" s="45"/>
      <c r="D13" s="18"/>
      <c r="E13" s="18"/>
      <c r="F13" s="18"/>
      <c r="G13" s="18"/>
      <c r="H13" s="18"/>
      <c r="I13" s="28"/>
      <c r="J13" s="46"/>
    </row>
    <row r="14" spans="1:23" ht="18" customHeight="1" thickBot="1" x14ac:dyDescent="0.3">
      <c r="A14" s="13"/>
      <c r="B14" s="23"/>
      <c r="C14" s="20"/>
      <c r="D14" s="17"/>
      <c r="E14" s="17"/>
      <c r="F14" s="17"/>
      <c r="G14" s="17"/>
      <c r="H14" s="17"/>
      <c r="I14" s="27"/>
      <c r="J14" s="30"/>
    </row>
    <row r="15" spans="1:23" ht="18" customHeight="1" thickTop="1" x14ac:dyDescent="0.25">
      <c r="A15" s="13"/>
      <c r="B15" s="92" t="s">
        <v>29</v>
      </c>
      <c r="C15" s="93" t="s">
        <v>6</v>
      </c>
      <c r="D15" s="93" t="s">
        <v>58</v>
      </c>
      <c r="E15" s="94" t="s">
        <v>59</v>
      </c>
      <c r="F15" s="108" t="s">
        <v>60</v>
      </c>
      <c r="G15" s="60" t="s">
        <v>35</v>
      </c>
      <c r="H15" s="63" t="s">
        <v>36</v>
      </c>
      <c r="I15" s="107"/>
      <c r="J15" s="51"/>
    </row>
    <row r="16" spans="1:23" ht="18" customHeight="1" x14ac:dyDescent="0.25">
      <c r="A16" s="13"/>
      <c r="B16" s="95">
        <v>1</v>
      </c>
      <c r="C16" s="96" t="s">
        <v>30</v>
      </c>
      <c r="D16" s="97">
        <f>'Rekap 198798'!B15</f>
        <v>0</v>
      </c>
      <c r="E16" s="98">
        <f>'Rekap 198798'!C15</f>
        <v>0</v>
      </c>
      <c r="F16" s="109">
        <f>'Rekap 198798'!D15</f>
        <v>0</v>
      </c>
      <c r="G16" s="61">
        <v>6</v>
      </c>
      <c r="H16" s="118" t="s">
        <v>37</v>
      </c>
      <c r="I16" s="129"/>
      <c r="J16" s="121">
        <v>0</v>
      </c>
    </row>
    <row r="17" spans="1:26" ht="18" customHeight="1" x14ac:dyDescent="0.25">
      <c r="A17" s="13"/>
      <c r="B17" s="68">
        <v>2</v>
      </c>
      <c r="C17" s="72" t="s">
        <v>31</v>
      </c>
      <c r="D17" s="78">
        <f>'Rekap 198798'!B31</f>
        <v>0</v>
      </c>
      <c r="E17" s="76">
        <f>'Rekap 198798'!C31</f>
        <v>0</v>
      </c>
      <c r="F17" s="81">
        <f>'Rekap 198798'!D31</f>
        <v>0</v>
      </c>
      <c r="G17" s="62">
        <v>7</v>
      </c>
      <c r="H17" s="119" t="s">
        <v>38</v>
      </c>
      <c r="I17" s="129"/>
      <c r="J17" s="122">
        <f>'SO 198798'!Z211</f>
        <v>0</v>
      </c>
    </row>
    <row r="18" spans="1:26" ht="18" customHeight="1" x14ac:dyDescent="0.25">
      <c r="A18" s="13"/>
      <c r="B18" s="69">
        <v>3</v>
      </c>
      <c r="C18" s="73" t="s">
        <v>32</v>
      </c>
      <c r="D18" s="79">
        <f>'Rekap 198798'!B35</f>
        <v>0</v>
      </c>
      <c r="E18" s="77">
        <f>'Rekap 198798'!C35</f>
        <v>0</v>
      </c>
      <c r="F18" s="82">
        <f>'Rekap 198798'!D35</f>
        <v>0</v>
      </c>
      <c r="G18" s="62">
        <v>8</v>
      </c>
      <c r="H18" s="119" t="s">
        <v>39</v>
      </c>
      <c r="I18" s="129"/>
      <c r="J18" s="122">
        <v>0</v>
      </c>
    </row>
    <row r="19" spans="1:26" ht="18" customHeight="1" x14ac:dyDescent="0.25">
      <c r="A19" s="13"/>
      <c r="B19" s="69">
        <v>4</v>
      </c>
      <c r="C19" s="73" t="s">
        <v>33</v>
      </c>
      <c r="D19" s="79"/>
      <c r="E19" s="77"/>
      <c r="F19" s="82"/>
      <c r="G19" s="62">
        <v>9</v>
      </c>
      <c r="H19" s="127"/>
      <c r="I19" s="129"/>
      <c r="J19" s="128"/>
    </row>
    <row r="20" spans="1:26" ht="18" customHeight="1" thickBot="1" x14ac:dyDescent="0.3">
      <c r="A20" s="13"/>
      <c r="B20" s="69">
        <v>5</v>
      </c>
      <c r="C20" s="74" t="s">
        <v>34</v>
      </c>
      <c r="D20" s="80"/>
      <c r="E20" s="102"/>
      <c r="F20" s="110">
        <f>SUM(F16:F19)</f>
        <v>0</v>
      </c>
      <c r="G20" s="62">
        <v>10</v>
      </c>
      <c r="H20" s="119" t="s">
        <v>34</v>
      </c>
      <c r="I20" s="131"/>
      <c r="J20" s="101">
        <f>SUM(J16:J19)</f>
        <v>0</v>
      </c>
    </row>
    <row r="21" spans="1:26" ht="18" customHeight="1" thickTop="1" x14ac:dyDescent="0.25">
      <c r="A21" s="13"/>
      <c r="B21" s="66" t="s">
        <v>47</v>
      </c>
      <c r="C21" s="70" t="s">
        <v>48</v>
      </c>
      <c r="D21" s="75"/>
      <c r="E21" s="19"/>
      <c r="F21" s="100"/>
      <c r="G21" s="66" t="s">
        <v>54</v>
      </c>
      <c r="H21" s="63" t="s">
        <v>48</v>
      </c>
      <c r="I21" s="28"/>
      <c r="J21" s="132"/>
    </row>
    <row r="22" spans="1:26" ht="18" customHeight="1" x14ac:dyDescent="0.25">
      <c r="A22" s="13"/>
      <c r="B22" s="61">
        <v>11</v>
      </c>
      <c r="C22" s="64" t="s">
        <v>49</v>
      </c>
      <c r="D22" s="88"/>
      <c r="E22" s="90" t="s">
        <v>52</v>
      </c>
      <c r="F22" s="81">
        <f>((F16*U22*0)+(F17*V22*0)+(F18*W22*0))/100</f>
        <v>0</v>
      </c>
      <c r="G22" s="61">
        <v>16</v>
      </c>
      <c r="H22" s="118" t="s">
        <v>55</v>
      </c>
      <c r="I22" s="130" t="s">
        <v>52</v>
      </c>
      <c r="J22" s="121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3"/>
      <c r="B23" s="62">
        <v>12</v>
      </c>
      <c r="C23" s="65" t="s">
        <v>50</v>
      </c>
      <c r="D23" s="67"/>
      <c r="E23" s="90" t="s">
        <v>53</v>
      </c>
      <c r="F23" s="82">
        <f>((F16*U23*0)+(F17*V23*0)+(F18*W23*0))/100</f>
        <v>0</v>
      </c>
      <c r="G23" s="62">
        <v>17</v>
      </c>
      <c r="H23" s="119" t="s">
        <v>56</v>
      </c>
      <c r="I23" s="130" t="s">
        <v>52</v>
      </c>
      <c r="J23" s="122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3"/>
      <c r="B24" s="62">
        <v>13</v>
      </c>
      <c r="C24" s="65" t="s">
        <v>51</v>
      </c>
      <c r="D24" s="67"/>
      <c r="E24" s="90" t="s">
        <v>52</v>
      </c>
      <c r="F24" s="82">
        <f>((F16*U24*0)+(F17*V24*0)+(F18*W24*0))/100</f>
        <v>0</v>
      </c>
      <c r="G24" s="62">
        <v>18</v>
      </c>
      <c r="H24" s="119" t="s">
        <v>57</v>
      </c>
      <c r="I24" s="130" t="s">
        <v>53</v>
      </c>
      <c r="J24" s="122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3"/>
      <c r="B25" s="62">
        <v>14</v>
      </c>
      <c r="C25" s="20"/>
      <c r="D25" s="67"/>
      <c r="E25" s="91"/>
      <c r="F25" s="89"/>
      <c r="G25" s="62">
        <v>19</v>
      </c>
      <c r="H25" s="127"/>
      <c r="I25" s="129"/>
      <c r="J25" s="128"/>
    </row>
    <row r="26" spans="1:26" ht="18" customHeight="1" thickBot="1" x14ac:dyDescent="0.3">
      <c r="A26" s="13"/>
      <c r="B26" s="62">
        <v>15</v>
      </c>
      <c r="C26" s="65"/>
      <c r="D26" s="67"/>
      <c r="E26" s="67"/>
      <c r="F26" s="111"/>
      <c r="G26" s="62">
        <v>20</v>
      </c>
      <c r="H26" s="119" t="s">
        <v>34</v>
      </c>
      <c r="I26" s="131"/>
      <c r="J26" s="101">
        <f>SUM(J22:J25)+SUM(F22:F25)</f>
        <v>0</v>
      </c>
    </row>
    <row r="27" spans="1:26" ht="18" customHeight="1" thickTop="1" x14ac:dyDescent="0.25">
      <c r="A27" s="13"/>
      <c r="B27" s="103"/>
      <c r="C27" s="143" t="s">
        <v>63</v>
      </c>
      <c r="D27" s="136"/>
      <c r="E27" s="104"/>
      <c r="F27" s="29"/>
      <c r="G27" s="112" t="s">
        <v>40</v>
      </c>
      <c r="H27" s="106" t="s">
        <v>41</v>
      </c>
      <c r="I27" s="28"/>
      <c r="J27" s="31"/>
    </row>
    <row r="28" spans="1:26" ht="18" customHeight="1" x14ac:dyDescent="0.25">
      <c r="A28" s="13"/>
      <c r="B28" s="26"/>
      <c r="C28" s="134"/>
      <c r="D28" s="137"/>
      <c r="E28" s="22"/>
      <c r="F28" s="13"/>
      <c r="G28" s="113">
        <v>21</v>
      </c>
      <c r="H28" s="117" t="s">
        <v>42</v>
      </c>
      <c r="I28" s="124"/>
      <c r="J28" s="99">
        <f>F20+J20+F26+J26</f>
        <v>0</v>
      </c>
    </row>
    <row r="29" spans="1:26" ht="18" customHeight="1" x14ac:dyDescent="0.25">
      <c r="A29" s="13"/>
      <c r="B29" s="83"/>
      <c r="C29" s="135"/>
      <c r="D29" s="138"/>
      <c r="E29" s="22"/>
      <c r="F29" s="13"/>
      <c r="G29" s="61">
        <v>22</v>
      </c>
      <c r="H29" s="118" t="s">
        <v>43</v>
      </c>
      <c r="I29" s="125">
        <f>J28-SUM('SO 198798'!K9:'SO 198798'!K210)</f>
        <v>0</v>
      </c>
      <c r="J29" s="121">
        <f>ROUND(((ROUND(I29,2)*20)*1/100),2)</f>
        <v>0</v>
      </c>
    </row>
    <row r="30" spans="1:26" ht="18" customHeight="1" x14ac:dyDescent="0.25">
      <c r="A30" s="13"/>
      <c r="B30" s="23"/>
      <c r="C30" s="127"/>
      <c r="D30" s="129"/>
      <c r="E30" s="22"/>
      <c r="F30" s="13"/>
      <c r="G30" s="62">
        <v>23</v>
      </c>
      <c r="H30" s="119" t="s">
        <v>44</v>
      </c>
      <c r="I30" s="90">
        <f>SUM('SO 198798'!K9:'SO 198798'!K210)</f>
        <v>0</v>
      </c>
      <c r="J30" s="122">
        <f>ROUND(((ROUND(I30,2)*0)/100),2)</f>
        <v>0</v>
      </c>
    </row>
    <row r="31" spans="1:26" ht="18" customHeight="1" x14ac:dyDescent="0.25">
      <c r="A31" s="13"/>
      <c r="B31" s="24"/>
      <c r="C31" s="139"/>
      <c r="D31" s="140"/>
      <c r="E31" s="22"/>
      <c r="F31" s="13"/>
      <c r="G31" s="113">
        <v>24</v>
      </c>
      <c r="H31" s="117" t="s">
        <v>45</v>
      </c>
      <c r="I31" s="116"/>
      <c r="J31" s="133">
        <f>SUM(J28:J30)</f>
        <v>0</v>
      </c>
    </row>
    <row r="32" spans="1:26" ht="18" customHeight="1" thickBot="1" x14ac:dyDescent="0.3">
      <c r="A32" s="13"/>
      <c r="B32" s="44"/>
      <c r="C32" s="120"/>
      <c r="D32" s="126"/>
      <c r="E32" s="84"/>
      <c r="F32" s="85"/>
      <c r="G32" s="61" t="s">
        <v>46</v>
      </c>
      <c r="H32" s="120"/>
      <c r="I32" s="126"/>
      <c r="J32" s="123"/>
    </row>
    <row r="33" spans="1:10" ht="18" customHeight="1" thickTop="1" x14ac:dyDescent="0.25">
      <c r="A33" s="13"/>
      <c r="B33" s="103"/>
      <c r="C33" s="104"/>
      <c r="D33" s="141" t="s">
        <v>61</v>
      </c>
      <c r="E33" s="87"/>
      <c r="F33" s="105"/>
      <c r="G33" s="114">
        <v>26</v>
      </c>
      <c r="H33" s="142" t="s">
        <v>62</v>
      </c>
      <c r="I33" s="29"/>
      <c r="J33" s="115"/>
    </row>
    <row r="34" spans="1:10" ht="18" customHeight="1" x14ac:dyDescent="0.25">
      <c r="A34" s="13"/>
      <c r="B34" s="25"/>
      <c r="C34" s="21"/>
      <c r="D34" s="16"/>
      <c r="E34" s="16"/>
      <c r="F34" s="16"/>
      <c r="G34" s="16"/>
      <c r="H34" s="16"/>
      <c r="I34" s="29"/>
      <c r="J34" s="32"/>
    </row>
    <row r="35" spans="1:10" ht="18" customHeight="1" x14ac:dyDescent="0.25">
      <c r="A35" s="13"/>
      <c r="B35" s="26"/>
      <c r="C35" s="22"/>
      <c r="D35" s="3"/>
      <c r="E35" s="3"/>
      <c r="F35" s="3"/>
      <c r="G35" s="3"/>
      <c r="H35" s="3"/>
      <c r="I35" s="13"/>
      <c r="J35" s="33"/>
    </row>
    <row r="36" spans="1:10" ht="18" customHeight="1" x14ac:dyDescent="0.25">
      <c r="A36" s="13"/>
      <c r="B36" s="26"/>
      <c r="C36" s="22"/>
      <c r="D36" s="3"/>
      <c r="E36" s="3"/>
      <c r="F36" s="3"/>
      <c r="G36" s="3"/>
      <c r="H36" s="3"/>
      <c r="I36" s="13"/>
      <c r="J36" s="33"/>
    </row>
    <row r="37" spans="1:10" ht="18" customHeight="1" x14ac:dyDescent="0.25">
      <c r="A37" s="13"/>
      <c r="B37" s="26"/>
      <c r="C37" s="22"/>
      <c r="D37" s="3"/>
      <c r="E37" s="3"/>
      <c r="F37" s="3"/>
      <c r="G37" s="3"/>
      <c r="H37" s="3"/>
      <c r="I37" s="13"/>
      <c r="J37" s="33"/>
    </row>
    <row r="38" spans="1:10" ht="18" customHeight="1" x14ac:dyDescent="0.25">
      <c r="A38" s="13"/>
      <c r="B38" s="26"/>
      <c r="C38" s="22"/>
      <c r="D38" s="3"/>
      <c r="E38" s="3"/>
      <c r="F38" s="3"/>
      <c r="G38" s="3"/>
      <c r="H38" s="3"/>
      <c r="I38" s="13"/>
      <c r="J38" s="33"/>
    </row>
    <row r="39" spans="1:10" ht="18" customHeight="1" x14ac:dyDescent="0.25">
      <c r="A39" s="13"/>
      <c r="B39" s="26"/>
      <c r="C39" s="22"/>
      <c r="D39" s="3"/>
      <c r="E39" s="3"/>
      <c r="F39" s="3"/>
      <c r="G39" s="3"/>
      <c r="H39" s="3"/>
      <c r="I39" s="13"/>
      <c r="J39" s="33"/>
    </row>
    <row r="40" spans="1:10" ht="18" customHeight="1" thickBot="1" x14ac:dyDescent="0.3">
      <c r="A40" s="13"/>
      <c r="B40" s="83"/>
      <c r="C40" s="84"/>
      <c r="D40" s="14"/>
      <c r="E40" s="14"/>
      <c r="F40" s="14"/>
      <c r="G40" s="14"/>
      <c r="H40" s="14"/>
      <c r="I40" s="85"/>
      <c r="J40" s="86"/>
    </row>
    <row r="41" spans="1:10" ht="15.75" thickTop="1" x14ac:dyDescent="0.25">
      <c r="A41" s="13"/>
      <c r="B41" s="87"/>
      <c r="C41" s="87"/>
      <c r="D41" s="87"/>
      <c r="E41" s="87"/>
      <c r="F41" s="87"/>
      <c r="G41" s="87"/>
      <c r="H41" s="87"/>
      <c r="I41" s="87"/>
      <c r="J41" s="8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9CC54-5F64-4510-940A-E5873E34AD5D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/>
    <col min="27" max="16384" width="9.140625" hidden="1"/>
  </cols>
  <sheetData>
    <row r="1" spans="1:26" ht="20.100000000000001" customHeight="1" x14ac:dyDescent="0.25">
      <c r="A1" s="148" t="s">
        <v>24</v>
      </c>
      <c r="B1" s="146"/>
      <c r="C1" s="146"/>
      <c r="D1" s="147"/>
      <c r="E1" s="149" t="s">
        <v>21</v>
      </c>
      <c r="F1" s="145"/>
      <c r="W1">
        <v>30.126000000000001</v>
      </c>
    </row>
    <row r="2" spans="1:26" ht="20.100000000000001" customHeight="1" x14ac:dyDescent="0.25">
      <c r="A2" s="148" t="s">
        <v>25</v>
      </c>
      <c r="B2" s="146"/>
      <c r="C2" s="146"/>
      <c r="D2" s="147"/>
      <c r="E2" s="149" t="s">
        <v>19</v>
      </c>
      <c r="F2" s="145"/>
    </row>
    <row r="3" spans="1:26" ht="20.100000000000001" customHeight="1" x14ac:dyDescent="0.25">
      <c r="A3" s="148" t="s">
        <v>26</v>
      </c>
      <c r="B3" s="146"/>
      <c r="C3" s="146"/>
      <c r="D3" s="147"/>
      <c r="E3" s="149" t="s">
        <v>67</v>
      </c>
      <c r="F3" s="145"/>
    </row>
    <row r="4" spans="1:26" x14ac:dyDescent="0.25">
      <c r="A4" s="150" t="s">
        <v>16</v>
      </c>
      <c r="B4" s="144"/>
      <c r="C4" s="144"/>
      <c r="D4" s="144"/>
      <c r="E4" s="144"/>
      <c r="F4" s="144"/>
    </row>
    <row r="5" spans="1:26" x14ac:dyDescent="0.25">
      <c r="A5" s="150" t="s">
        <v>18</v>
      </c>
      <c r="B5" s="144"/>
      <c r="C5" s="144"/>
      <c r="D5" s="144"/>
      <c r="E5" s="144"/>
      <c r="F5" s="144"/>
    </row>
    <row r="6" spans="1:26" x14ac:dyDescent="0.25">
      <c r="A6" s="144"/>
      <c r="B6" s="144"/>
      <c r="C6" s="144"/>
      <c r="D6" s="144"/>
      <c r="E6" s="144"/>
      <c r="F6" s="144"/>
    </row>
    <row r="7" spans="1:26" x14ac:dyDescent="0.25">
      <c r="A7" s="144"/>
      <c r="B7" s="144"/>
      <c r="C7" s="144"/>
      <c r="D7" s="144"/>
      <c r="E7" s="144"/>
      <c r="F7" s="144"/>
    </row>
    <row r="8" spans="1:26" x14ac:dyDescent="0.25">
      <c r="A8" s="151" t="s">
        <v>68</v>
      </c>
      <c r="B8" s="144"/>
      <c r="C8" s="144"/>
      <c r="D8" s="144"/>
      <c r="E8" s="144"/>
      <c r="F8" s="144"/>
    </row>
    <row r="9" spans="1:26" x14ac:dyDescent="0.25">
      <c r="A9" s="152" t="s">
        <v>64</v>
      </c>
      <c r="B9" s="152" t="s">
        <v>58</v>
      </c>
      <c r="C9" s="152" t="s">
        <v>59</v>
      </c>
      <c r="D9" s="152" t="s">
        <v>34</v>
      </c>
      <c r="E9" s="152" t="s">
        <v>65</v>
      </c>
      <c r="F9" s="152" t="s">
        <v>66</v>
      </c>
    </row>
    <row r="10" spans="1:26" x14ac:dyDescent="0.25">
      <c r="A10" s="159" t="s">
        <v>69</v>
      </c>
      <c r="B10" s="160"/>
      <c r="C10" s="156"/>
      <c r="D10" s="156"/>
      <c r="E10" s="157"/>
      <c r="F10" s="157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6" x14ac:dyDescent="0.25">
      <c r="A11" s="161" t="s">
        <v>70</v>
      </c>
      <c r="B11" s="162">
        <f>'SO 198798'!L19</f>
        <v>0</v>
      </c>
      <c r="C11" s="162">
        <f>'SO 198798'!M19</f>
        <v>0</v>
      </c>
      <c r="D11" s="162">
        <f>'SO 198798'!I19</f>
        <v>0</v>
      </c>
      <c r="E11" s="163">
        <f>'SO 198798'!S19</f>
        <v>7.31</v>
      </c>
      <c r="F11" s="163">
        <f>'SO 198798'!V19</f>
        <v>0</v>
      </c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x14ac:dyDescent="0.25">
      <c r="A12" s="161" t="s">
        <v>71</v>
      </c>
      <c r="B12" s="162">
        <f>'SO 198798'!L43</f>
        <v>0</v>
      </c>
      <c r="C12" s="162">
        <f>'SO 198798'!M43</f>
        <v>0</v>
      </c>
      <c r="D12" s="162">
        <f>'SO 198798'!I43</f>
        <v>0</v>
      </c>
      <c r="E12" s="163">
        <f>'SO 198798'!S43</f>
        <v>52.06</v>
      </c>
      <c r="F12" s="163">
        <f>'SO 198798'!V43</f>
        <v>0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x14ac:dyDescent="0.25">
      <c r="A13" s="161" t="s">
        <v>72</v>
      </c>
      <c r="B13" s="162">
        <f>'SO 198798'!L82</f>
        <v>0</v>
      </c>
      <c r="C13" s="162">
        <f>'SO 198798'!M82</f>
        <v>0</v>
      </c>
      <c r="D13" s="162">
        <f>'SO 198798'!I82</f>
        <v>0</v>
      </c>
      <c r="E13" s="163">
        <f>'SO 198798'!S82</f>
        <v>2.84</v>
      </c>
      <c r="F13" s="163">
        <f>'SO 198798'!V82</f>
        <v>65.930000000000007</v>
      </c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</row>
    <row r="14" spans="1:26" x14ac:dyDescent="0.25">
      <c r="A14" s="161" t="s">
        <v>73</v>
      </c>
      <c r="B14" s="162">
        <f>'SO 198798'!L86</f>
        <v>0</v>
      </c>
      <c r="C14" s="162">
        <f>'SO 198798'!M86</f>
        <v>0</v>
      </c>
      <c r="D14" s="162">
        <f>'SO 198798'!I86</f>
        <v>0</v>
      </c>
      <c r="E14" s="163">
        <f>'SO 198798'!S86</f>
        <v>0</v>
      </c>
      <c r="F14" s="163">
        <f>'SO 198798'!V86</f>
        <v>0</v>
      </c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x14ac:dyDescent="0.25">
      <c r="A15" s="2" t="s">
        <v>69</v>
      </c>
      <c r="B15" s="164">
        <f>'SO 198798'!L88</f>
        <v>0</v>
      </c>
      <c r="C15" s="164">
        <f>'SO 198798'!M88</f>
        <v>0</v>
      </c>
      <c r="D15" s="164">
        <f>'SO 198798'!I88</f>
        <v>0</v>
      </c>
      <c r="E15" s="165">
        <f>'SO 198798'!S88</f>
        <v>62.21</v>
      </c>
      <c r="F15" s="165">
        <f>'SO 198798'!V88</f>
        <v>65.930000000000007</v>
      </c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</row>
    <row r="16" spans="1:26" x14ac:dyDescent="0.25">
      <c r="A16" s="1"/>
      <c r="B16" s="154"/>
      <c r="C16" s="154"/>
      <c r="D16" s="154"/>
      <c r="E16" s="153"/>
      <c r="F16" s="153"/>
    </row>
    <row r="17" spans="1:26" x14ac:dyDescent="0.25">
      <c r="A17" s="2" t="s">
        <v>74</v>
      </c>
      <c r="B17" s="164"/>
      <c r="C17" s="162"/>
      <c r="D17" s="162"/>
      <c r="E17" s="163"/>
      <c r="F17" s="163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x14ac:dyDescent="0.25">
      <c r="A18" s="161" t="s">
        <v>75</v>
      </c>
      <c r="B18" s="162">
        <f>'SO 198798'!L94</f>
        <v>0</v>
      </c>
      <c r="C18" s="162">
        <f>'SO 198798'!M94</f>
        <v>0</v>
      </c>
      <c r="D18" s="162">
        <f>'SO 198798'!I94</f>
        <v>0</v>
      </c>
      <c r="E18" s="163">
        <f>'SO 198798'!S94</f>
        <v>0</v>
      </c>
      <c r="F18" s="163">
        <f>'SO 198798'!V94</f>
        <v>0</v>
      </c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</row>
    <row r="19" spans="1:26" x14ac:dyDescent="0.25">
      <c r="A19" s="161" t="s">
        <v>76</v>
      </c>
      <c r="B19" s="162">
        <f>'SO 198798'!L98</f>
        <v>0</v>
      </c>
      <c r="C19" s="162">
        <f>'SO 198798'!M98</f>
        <v>0</v>
      </c>
      <c r="D19" s="162">
        <f>'SO 198798'!I98</f>
        <v>0</v>
      </c>
      <c r="E19" s="163">
        <f>'SO 198798'!S98</f>
        <v>0</v>
      </c>
      <c r="F19" s="163">
        <f>'SO 198798'!V98</f>
        <v>0.18</v>
      </c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</row>
    <row r="20" spans="1:26" x14ac:dyDescent="0.25">
      <c r="A20" s="161" t="s">
        <v>77</v>
      </c>
      <c r="B20" s="162">
        <f>'SO 198798'!L102</f>
        <v>0</v>
      </c>
      <c r="C20" s="162">
        <f>'SO 198798'!M102</f>
        <v>0</v>
      </c>
      <c r="D20" s="162">
        <f>'SO 198798'!I102</f>
        <v>0</v>
      </c>
      <c r="E20" s="163">
        <f>'SO 198798'!S102</f>
        <v>0.01</v>
      </c>
      <c r="F20" s="163">
        <f>'SO 198798'!V102</f>
        <v>0</v>
      </c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1" spans="1:26" x14ac:dyDescent="0.25">
      <c r="A21" s="161" t="s">
        <v>78</v>
      </c>
      <c r="B21" s="162">
        <f>'SO 198798'!L110</f>
        <v>0</v>
      </c>
      <c r="C21" s="162">
        <f>'SO 198798'!M110</f>
        <v>0</v>
      </c>
      <c r="D21" s="162">
        <f>'SO 198798'!I110</f>
        <v>0</v>
      </c>
      <c r="E21" s="163">
        <f>'SO 198798'!S110</f>
        <v>0.1</v>
      </c>
      <c r="F21" s="163">
        <f>'SO 198798'!V110</f>
        <v>0</v>
      </c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</row>
    <row r="22" spans="1:26" x14ac:dyDescent="0.25">
      <c r="A22" s="161" t="s">
        <v>79</v>
      </c>
      <c r="B22" s="162">
        <f>'SO 198798'!L118</f>
        <v>0</v>
      </c>
      <c r="C22" s="162">
        <f>'SO 198798'!M118</f>
        <v>0</v>
      </c>
      <c r="D22" s="162">
        <f>'SO 198798'!I118</f>
        <v>0</v>
      </c>
      <c r="E22" s="163">
        <f>'SO 198798'!S118</f>
        <v>5.69</v>
      </c>
      <c r="F22" s="163">
        <f>'SO 198798'!V118</f>
        <v>0</v>
      </c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</row>
    <row r="23" spans="1:26" x14ac:dyDescent="0.25">
      <c r="A23" s="161" t="s">
        <v>80</v>
      </c>
      <c r="B23" s="162">
        <f>'SO 198798'!L123</f>
        <v>0</v>
      </c>
      <c r="C23" s="162">
        <f>'SO 198798'!M123</f>
        <v>0</v>
      </c>
      <c r="D23" s="162">
        <f>'SO 198798'!I123</f>
        <v>0</v>
      </c>
      <c r="E23" s="163">
        <f>'SO 198798'!S123</f>
        <v>0.1</v>
      </c>
      <c r="F23" s="163">
        <f>'SO 198798'!V123</f>
        <v>0</v>
      </c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</row>
    <row r="24" spans="1:26" x14ac:dyDescent="0.25">
      <c r="A24" s="161" t="s">
        <v>81</v>
      </c>
      <c r="B24" s="162">
        <f>'SO 198798'!L137</f>
        <v>0</v>
      </c>
      <c r="C24" s="162">
        <f>'SO 198798'!M137</f>
        <v>0</v>
      </c>
      <c r="D24" s="162">
        <f>'SO 198798'!I137</f>
        <v>0</v>
      </c>
      <c r="E24" s="163">
        <f>'SO 198798'!S137</f>
        <v>0.45</v>
      </c>
      <c r="F24" s="163">
        <f>'SO 198798'!V137</f>
        <v>0</v>
      </c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</row>
    <row r="25" spans="1:26" x14ac:dyDescent="0.25">
      <c r="A25" s="161" t="s">
        <v>82</v>
      </c>
      <c r="B25" s="162">
        <f>'SO 198798'!L162</f>
        <v>0</v>
      </c>
      <c r="C25" s="162">
        <f>'SO 198798'!M162</f>
        <v>0</v>
      </c>
      <c r="D25" s="162">
        <f>'SO 198798'!I162</f>
        <v>0</v>
      </c>
      <c r="E25" s="163">
        <f>'SO 198798'!S162</f>
        <v>1.92</v>
      </c>
      <c r="F25" s="163">
        <f>'SO 198798'!V162</f>
        <v>0</v>
      </c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</row>
    <row r="26" spans="1:26" x14ac:dyDescent="0.25">
      <c r="A26" s="161" t="s">
        <v>83</v>
      </c>
      <c r="B26" s="162">
        <f>'SO 198798'!L176</f>
        <v>0</v>
      </c>
      <c r="C26" s="162">
        <f>'SO 198798'!M176</f>
        <v>0</v>
      </c>
      <c r="D26" s="162">
        <f>'SO 198798'!I176</f>
        <v>0</v>
      </c>
      <c r="E26" s="163">
        <f>'SO 198798'!S176</f>
        <v>7.56</v>
      </c>
      <c r="F26" s="163">
        <f>'SO 198798'!V176</f>
        <v>0</v>
      </c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</row>
    <row r="27" spans="1:26" x14ac:dyDescent="0.25">
      <c r="A27" s="161" t="s">
        <v>84</v>
      </c>
      <c r="B27" s="162">
        <f>'SO 198798'!L181</f>
        <v>0</v>
      </c>
      <c r="C27" s="162">
        <f>'SO 198798'!M181</f>
        <v>0</v>
      </c>
      <c r="D27" s="162">
        <f>'SO 198798'!I181</f>
        <v>0</v>
      </c>
      <c r="E27" s="163">
        <f>'SO 198798'!S181</f>
        <v>4.68</v>
      </c>
      <c r="F27" s="163">
        <f>'SO 198798'!V181</f>
        <v>0</v>
      </c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</row>
    <row r="28" spans="1:26" x14ac:dyDescent="0.25">
      <c r="A28" s="161" t="s">
        <v>85</v>
      </c>
      <c r="B28" s="162">
        <f>'SO 198798'!L188</f>
        <v>0</v>
      </c>
      <c r="C28" s="162">
        <f>'SO 198798'!M188</f>
        <v>0</v>
      </c>
      <c r="D28" s="162">
        <f>'SO 198798'!I188</f>
        <v>0</v>
      </c>
      <c r="E28" s="163">
        <f>'SO 198798'!S188</f>
        <v>2.98</v>
      </c>
      <c r="F28" s="163">
        <f>'SO 198798'!V188</f>
        <v>0</v>
      </c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</row>
    <row r="29" spans="1:26" x14ac:dyDescent="0.25">
      <c r="A29" s="161" t="s">
        <v>86</v>
      </c>
      <c r="B29" s="162">
        <f>'SO 198798'!L196</f>
        <v>0</v>
      </c>
      <c r="C29" s="162">
        <f>'SO 198798'!M196</f>
        <v>0</v>
      </c>
      <c r="D29" s="162">
        <f>'SO 198798'!I196</f>
        <v>0</v>
      </c>
      <c r="E29" s="163">
        <f>'SO 198798'!S196</f>
        <v>0.19</v>
      </c>
      <c r="F29" s="163">
        <f>'SO 198798'!V196</f>
        <v>0</v>
      </c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</row>
    <row r="30" spans="1:26" x14ac:dyDescent="0.25">
      <c r="A30" s="161" t="s">
        <v>87</v>
      </c>
      <c r="B30" s="162">
        <f>'SO 198798'!L201</f>
        <v>0</v>
      </c>
      <c r="C30" s="162">
        <f>'SO 198798'!M201</f>
        <v>0</v>
      </c>
      <c r="D30" s="162">
        <f>'SO 198798'!I201</f>
        <v>0</v>
      </c>
      <c r="E30" s="163">
        <f>'SO 198798'!S201</f>
        <v>0.14000000000000001</v>
      </c>
      <c r="F30" s="163">
        <f>'SO 198798'!V201</f>
        <v>0</v>
      </c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</row>
    <row r="31" spans="1:26" x14ac:dyDescent="0.25">
      <c r="A31" s="2" t="s">
        <v>74</v>
      </c>
      <c r="B31" s="164">
        <f>'SO 198798'!L203</f>
        <v>0</v>
      </c>
      <c r="C31" s="164">
        <f>'SO 198798'!M203</f>
        <v>0</v>
      </c>
      <c r="D31" s="164">
        <f>'SO 198798'!I203</f>
        <v>0</v>
      </c>
      <c r="E31" s="165">
        <f>'SO 198798'!S203</f>
        <v>23.82</v>
      </c>
      <c r="F31" s="165">
        <f>'SO 198798'!V203</f>
        <v>0.18</v>
      </c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</row>
    <row r="32" spans="1:26" x14ac:dyDescent="0.25">
      <c r="A32" s="1"/>
      <c r="B32" s="154"/>
      <c r="C32" s="154"/>
      <c r="D32" s="154"/>
      <c r="E32" s="153"/>
      <c r="F32" s="153"/>
    </row>
    <row r="33" spans="1:26" x14ac:dyDescent="0.25">
      <c r="A33" s="2" t="s">
        <v>88</v>
      </c>
      <c r="B33" s="164"/>
      <c r="C33" s="162"/>
      <c r="D33" s="162"/>
      <c r="E33" s="163"/>
      <c r="F33" s="163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</row>
    <row r="34" spans="1:26" x14ac:dyDescent="0.25">
      <c r="A34" s="161" t="s">
        <v>89</v>
      </c>
      <c r="B34" s="162">
        <f>'SO 198798'!L208</f>
        <v>0</v>
      </c>
      <c r="C34" s="162">
        <f>'SO 198798'!M208</f>
        <v>0</v>
      </c>
      <c r="D34" s="162">
        <f>'SO 198798'!I208</f>
        <v>0</v>
      </c>
      <c r="E34" s="163">
        <f>'SO 198798'!S208</f>
        <v>0</v>
      </c>
      <c r="F34" s="163">
        <f>'SO 198798'!V208</f>
        <v>0</v>
      </c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</row>
    <row r="35" spans="1:26" x14ac:dyDescent="0.25">
      <c r="A35" s="2" t="s">
        <v>88</v>
      </c>
      <c r="B35" s="164">
        <f>'SO 198798'!L210</f>
        <v>0</v>
      </c>
      <c r="C35" s="164">
        <f>'SO 198798'!M210</f>
        <v>0</v>
      </c>
      <c r="D35" s="164">
        <f>'SO 198798'!I210</f>
        <v>0</v>
      </c>
      <c r="E35" s="165">
        <f>'SO 198798'!S210</f>
        <v>0</v>
      </c>
      <c r="F35" s="165">
        <f>'SO 198798'!V210</f>
        <v>0</v>
      </c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</row>
    <row r="36" spans="1:26" x14ac:dyDescent="0.25">
      <c r="A36" s="1"/>
      <c r="B36" s="154"/>
      <c r="C36" s="154"/>
      <c r="D36" s="154"/>
      <c r="E36" s="153"/>
      <c r="F36" s="153"/>
    </row>
    <row r="37" spans="1:26" x14ac:dyDescent="0.25">
      <c r="A37" s="2" t="s">
        <v>90</v>
      </c>
      <c r="B37" s="164">
        <f>'SO 198798'!L211</f>
        <v>0</v>
      </c>
      <c r="C37" s="164">
        <f>'SO 198798'!M211</f>
        <v>0</v>
      </c>
      <c r="D37" s="164">
        <f>'SO 198798'!I211</f>
        <v>0</v>
      </c>
      <c r="E37" s="165">
        <f>'SO 198798'!S211</f>
        <v>86.03</v>
      </c>
      <c r="F37" s="165">
        <f>'SO 198798'!V211</f>
        <v>66.11</v>
      </c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</row>
    <row r="38" spans="1:26" x14ac:dyDescent="0.25">
      <c r="A38" s="1"/>
      <c r="B38" s="154"/>
      <c r="C38" s="154"/>
      <c r="D38" s="154"/>
      <c r="E38" s="153"/>
      <c r="F38" s="153"/>
    </row>
    <row r="39" spans="1:26" x14ac:dyDescent="0.25">
      <c r="A39" s="1"/>
      <c r="B39" s="154"/>
      <c r="C39" s="154"/>
      <c r="D39" s="154"/>
      <c r="E39" s="153"/>
      <c r="F39" s="153"/>
    </row>
    <row r="40" spans="1:26" x14ac:dyDescent="0.25">
      <c r="A40" s="1"/>
      <c r="B40" s="154"/>
      <c r="C40" s="154"/>
      <c r="D40" s="154"/>
      <c r="E40" s="153"/>
      <c r="F40" s="153"/>
    </row>
    <row r="41" spans="1:26" x14ac:dyDescent="0.25">
      <c r="A41" s="1"/>
      <c r="B41" s="154"/>
      <c r="C41" s="154"/>
      <c r="D41" s="154"/>
      <c r="E41" s="153"/>
      <c r="F41" s="153"/>
    </row>
    <row r="42" spans="1:26" x14ac:dyDescent="0.25">
      <c r="A42" s="1"/>
      <c r="B42" s="154"/>
      <c r="C42" s="154"/>
      <c r="D42" s="154"/>
      <c r="E42" s="153"/>
      <c r="F42" s="153"/>
    </row>
    <row r="43" spans="1:26" x14ac:dyDescent="0.25">
      <c r="A43" s="1"/>
      <c r="B43" s="154"/>
      <c r="C43" s="154"/>
      <c r="D43" s="154"/>
      <c r="E43" s="153"/>
      <c r="F43" s="153"/>
    </row>
    <row r="44" spans="1:26" x14ac:dyDescent="0.25">
      <c r="A44" s="1"/>
      <c r="B44" s="154"/>
      <c r="C44" s="154"/>
      <c r="D44" s="154"/>
      <c r="E44" s="153"/>
      <c r="F44" s="153"/>
    </row>
    <row r="45" spans="1:26" x14ac:dyDescent="0.25">
      <c r="A45" s="1"/>
      <c r="B45" s="154"/>
      <c r="C45" s="154"/>
      <c r="D45" s="154"/>
      <c r="E45" s="153"/>
      <c r="F45" s="153"/>
    </row>
    <row r="46" spans="1:26" x14ac:dyDescent="0.25">
      <c r="A46" s="1"/>
      <c r="B46" s="154"/>
      <c r="C46" s="154"/>
      <c r="D46" s="154"/>
      <c r="E46" s="153"/>
      <c r="F46" s="153"/>
    </row>
    <row r="47" spans="1:26" x14ac:dyDescent="0.25">
      <c r="A47" s="1"/>
      <c r="B47" s="154"/>
      <c r="C47" s="154"/>
      <c r="D47" s="154"/>
      <c r="E47" s="153"/>
      <c r="F47" s="153"/>
    </row>
    <row r="48" spans="1:26" x14ac:dyDescent="0.25">
      <c r="A48" s="1"/>
      <c r="B48" s="154"/>
      <c r="C48" s="154"/>
      <c r="D48" s="154"/>
      <c r="E48" s="153"/>
      <c r="F48" s="153"/>
    </row>
    <row r="49" spans="1:6" x14ac:dyDescent="0.25">
      <c r="A49" s="1"/>
      <c r="B49" s="154"/>
      <c r="C49" s="154"/>
      <c r="D49" s="154"/>
      <c r="E49" s="153"/>
      <c r="F49" s="153"/>
    </row>
    <row r="50" spans="1:6" x14ac:dyDescent="0.25">
      <c r="A50" s="1"/>
      <c r="B50" s="154"/>
      <c r="C50" s="154"/>
      <c r="D50" s="154"/>
      <c r="E50" s="153"/>
      <c r="F50" s="153"/>
    </row>
    <row r="51" spans="1:6" x14ac:dyDescent="0.25">
      <c r="A51" s="1"/>
      <c r="B51" s="154"/>
      <c r="C51" s="154"/>
      <c r="D51" s="154"/>
      <c r="E51" s="153"/>
      <c r="F51" s="153"/>
    </row>
    <row r="52" spans="1:6" x14ac:dyDescent="0.25">
      <c r="A52" s="1"/>
      <c r="B52" s="154"/>
      <c r="C52" s="154"/>
      <c r="D52" s="154"/>
      <c r="E52" s="153"/>
      <c r="F52" s="153"/>
    </row>
    <row r="53" spans="1:6" x14ac:dyDescent="0.25">
      <c r="A53" s="1"/>
      <c r="B53" s="154"/>
      <c r="C53" s="154"/>
      <c r="D53" s="154"/>
      <c r="E53" s="153"/>
      <c r="F53" s="153"/>
    </row>
    <row r="54" spans="1:6" x14ac:dyDescent="0.25">
      <c r="A54" s="1"/>
      <c r="B54" s="154"/>
      <c r="C54" s="154"/>
      <c r="D54" s="154"/>
      <c r="E54" s="153"/>
      <c r="F54" s="153"/>
    </row>
    <row r="55" spans="1:6" x14ac:dyDescent="0.25">
      <c r="A55" s="1"/>
      <c r="B55" s="154"/>
      <c r="C55" s="154"/>
      <c r="D55" s="154"/>
      <c r="E55" s="153"/>
      <c r="F55" s="153"/>
    </row>
    <row r="56" spans="1:6" x14ac:dyDescent="0.25">
      <c r="A56" s="1"/>
      <c r="B56" s="154"/>
      <c r="C56" s="154"/>
      <c r="D56" s="154"/>
      <c r="E56" s="153"/>
      <c r="F56" s="153"/>
    </row>
    <row r="57" spans="1:6" x14ac:dyDescent="0.25">
      <c r="A57" s="1"/>
      <c r="B57" s="154"/>
      <c r="C57" s="154"/>
      <c r="D57" s="154"/>
      <c r="E57" s="153"/>
      <c r="F57" s="153"/>
    </row>
    <row r="58" spans="1:6" x14ac:dyDescent="0.25">
      <c r="A58" s="1"/>
      <c r="B58" s="154"/>
      <c r="C58" s="154"/>
      <c r="D58" s="154"/>
      <c r="E58" s="153"/>
      <c r="F58" s="153"/>
    </row>
    <row r="59" spans="1:6" x14ac:dyDescent="0.25">
      <c r="A59" s="1"/>
      <c r="B59" s="154"/>
      <c r="C59" s="154"/>
      <c r="D59" s="154"/>
      <c r="E59" s="153"/>
      <c r="F59" s="153"/>
    </row>
    <row r="60" spans="1:6" x14ac:dyDescent="0.25">
      <c r="A60" s="1"/>
      <c r="B60" s="154"/>
      <c r="C60" s="154"/>
      <c r="D60" s="154"/>
      <c r="E60" s="153"/>
      <c r="F60" s="153"/>
    </row>
    <row r="61" spans="1:6" x14ac:dyDescent="0.25">
      <c r="A61" s="1"/>
      <c r="B61" s="154"/>
      <c r="C61" s="154"/>
      <c r="D61" s="154"/>
      <c r="E61" s="153"/>
      <c r="F61" s="153"/>
    </row>
    <row r="62" spans="1:6" x14ac:dyDescent="0.25">
      <c r="A62" s="1"/>
      <c r="B62" s="154"/>
      <c r="C62" s="154"/>
      <c r="D62" s="154"/>
      <c r="E62" s="153"/>
      <c r="F62" s="153"/>
    </row>
    <row r="63" spans="1:6" x14ac:dyDescent="0.25">
      <c r="A63" s="1"/>
      <c r="B63" s="154"/>
      <c r="C63" s="154"/>
      <c r="D63" s="154"/>
      <c r="E63" s="153"/>
      <c r="F63" s="153"/>
    </row>
    <row r="64" spans="1:6" x14ac:dyDescent="0.25">
      <c r="A64" s="1"/>
      <c r="B64" s="154"/>
      <c r="C64" s="154"/>
      <c r="D64" s="154"/>
      <c r="E64" s="153"/>
      <c r="F64" s="153"/>
    </row>
    <row r="65" spans="1:6" x14ac:dyDescent="0.25">
      <c r="A65" s="1"/>
      <c r="B65" s="154"/>
      <c r="C65" s="154"/>
      <c r="D65" s="154"/>
      <c r="E65" s="153"/>
      <c r="F65" s="153"/>
    </row>
    <row r="66" spans="1:6" x14ac:dyDescent="0.25">
      <c r="A66" s="1"/>
      <c r="B66" s="154"/>
      <c r="C66" s="154"/>
      <c r="D66" s="154"/>
      <c r="E66" s="153"/>
      <c r="F66" s="153"/>
    </row>
    <row r="67" spans="1:6" x14ac:dyDescent="0.25">
      <c r="A67" s="1"/>
      <c r="B67" s="154"/>
      <c r="C67" s="154"/>
      <c r="D67" s="154"/>
      <c r="E67" s="153"/>
      <c r="F67" s="153"/>
    </row>
    <row r="68" spans="1:6" x14ac:dyDescent="0.25">
      <c r="A68" s="1"/>
      <c r="B68" s="154"/>
      <c r="C68" s="154"/>
      <c r="D68" s="154"/>
      <c r="E68" s="153"/>
      <c r="F68" s="153"/>
    </row>
    <row r="69" spans="1:6" x14ac:dyDescent="0.25">
      <c r="A69" s="1"/>
      <c r="B69" s="154"/>
      <c r="C69" s="154"/>
      <c r="D69" s="154"/>
      <c r="E69" s="153"/>
      <c r="F69" s="153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6E639-CF93-49B3-9A15-97C776E70E11}">
  <dimension ref="A1:Z211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2"/>
      <c r="B1" s="171" t="s">
        <v>24</v>
      </c>
      <c r="C1" s="169"/>
      <c r="D1" s="169"/>
      <c r="E1" s="169"/>
      <c r="F1" s="169"/>
      <c r="G1" s="169"/>
      <c r="H1" s="170"/>
      <c r="I1" s="172" t="s">
        <v>101</v>
      </c>
      <c r="J1" s="12"/>
      <c r="K1" s="3"/>
      <c r="L1" s="3"/>
      <c r="M1" s="3"/>
      <c r="N1" s="3"/>
      <c r="O1" s="3"/>
      <c r="P1" s="5" t="s">
        <v>102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2"/>
      <c r="B2" s="171" t="s">
        <v>25</v>
      </c>
      <c r="C2" s="169"/>
      <c r="D2" s="169"/>
      <c r="E2" s="169"/>
      <c r="F2" s="169"/>
      <c r="G2" s="169"/>
      <c r="H2" s="170"/>
      <c r="I2" s="172" t="s">
        <v>19</v>
      </c>
      <c r="J2" s="12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2"/>
      <c r="B3" s="171" t="s">
        <v>26</v>
      </c>
      <c r="C3" s="169"/>
      <c r="D3" s="169"/>
      <c r="E3" s="169"/>
      <c r="F3" s="169"/>
      <c r="G3" s="169"/>
      <c r="H3" s="170"/>
      <c r="I3" s="172" t="s">
        <v>103</v>
      </c>
      <c r="J3" s="12"/>
      <c r="K3" s="3"/>
      <c r="L3" s="3"/>
      <c r="M3" s="3"/>
      <c r="N3" s="3"/>
      <c r="O3" s="3"/>
      <c r="P3" s="5" t="s">
        <v>23</v>
      </c>
      <c r="Q3" s="1"/>
      <c r="R3" s="1"/>
      <c r="S3" s="3"/>
      <c r="V3" s="3"/>
    </row>
    <row r="4" spans="1:26" x14ac:dyDescent="0.25">
      <c r="A4" s="3"/>
      <c r="B4" s="5" t="s">
        <v>104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73" t="s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4"/>
      <c r="B7" s="15" t="s">
        <v>68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"/>
      <c r="R7" s="1"/>
      <c r="S7" s="14"/>
      <c r="V7" s="14"/>
    </row>
    <row r="8" spans="1:26" ht="15.75" x14ac:dyDescent="0.25">
      <c r="A8" s="175" t="s">
        <v>91</v>
      </c>
      <c r="B8" s="175" t="s">
        <v>92</v>
      </c>
      <c r="C8" s="175" t="s">
        <v>93</v>
      </c>
      <c r="D8" s="175" t="s">
        <v>94</v>
      </c>
      <c r="E8" s="175" t="s">
        <v>95</v>
      </c>
      <c r="F8" s="175" t="s">
        <v>96</v>
      </c>
      <c r="G8" s="175" t="s">
        <v>58</v>
      </c>
      <c r="H8" s="175" t="s">
        <v>59</v>
      </c>
      <c r="I8" s="175" t="s">
        <v>97</v>
      </c>
      <c r="J8" s="175"/>
      <c r="K8" s="175"/>
      <c r="L8" s="175"/>
      <c r="M8" s="175"/>
      <c r="N8" s="175"/>
      <c r="O8" s="175"/>
      <c r="P8" s="175" t="s">
        <v>98</v>
      </c>
      <c r="Q8" s="167"/>
      <c r="R8" s="167"/>
      <c r="S8" s="175" t="s">
        <v>99</v>
      </c>
      <c r="T8" s="168"/>
      <c r="U8" s="168"/>
      <c r="V8" s="175" t="s">
        <v>100</v>
      </c>
      <c r="W8" s="166"/>
      <c r="X8" s="166"/>
      <c r="Y8" s="166"/>
      <c r="Z8" s="166"/>
    </row>
    <row r="9" spans="1:26" x14ac:dyDescent="0.25">
      <c r="A9" s="155"/>
      <c r="B9" s="155"/>
      <c r="C9" s="176"/>
      <c r="D9" s="159" t="s">
        <v>69</v>
      </c>
      <c r="E9" s="155"/>
      <c r="F9" s="177"/>
      <c r="G9" s="156"/>
      <c r="H9" s="156"/>
      <c r="I9" s="156"/>
      <c r="J9" s="155"/>
      <c r="K9" s="155"/>
      <c r="L9" s="155"/>
      <c r="M9" s="155"/>
      <c r="N9" s="155"/>
      <c r="O9" s="155"/>
      <c r="P9" s="155"/>
      <c r="Q9" s="161"/>
      <c r="R9" s="161"/>
      <c r="S9" s="155"/>
      <c r="T9" s="158"/>
      <c r="U9" s="158"/>
      <c r="V9" s="155"/>
      <c r="W9" s="158"/>
      <c r="X9" s="158"/>
      <c r="Y9" s="158"/>
      <c r="Z9" s="158"/>
    </row>
    <row r="10" spans="1:26" x14ac:dyDescent="0.25">
      <c r="A10" s="161"/>
      <c r="B10" s="161"/>
      <c r="C10" s="179">
        <v>3</v>
      </c>
      <c r="D10" s="179" t="s">
        <v>70</v>
      </c>
      <c r="E10" s="161"/>
      <c r="F10" s="178"/>
      <c r="G10" s="162"/>
      <c r="H10" s="162"/>
      <c r="I10" s="162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58"/>
      <c r="U10" s="158"/>
      <c r="V10" s="161"/>
      <c r="W10" s="158"/>
      <c r="X10" s="158"/>
      <c r="Y10" s="158"/>
      <c r="Z10" s="158"/>
    </row>
    <row r="11" spans="1:26" ht="24.95" customHeight="1" x14ac:dyDescent="0.25">
      <c r="A11" s="185"/>
      <c r="B11" s="180" t="s">
        <v>105</v>
      </c>
      <c r="C11" s="186" t="s">
        <v>106</v>
      </c>
      <c r="D11" s="180" t="s">
        <v>107</v>
      </c>
      <c r="E11" s="180" t="s">
        <v>108</v>
      </c>
      <c r="F11" s="181">
        <v>4</v>
      </c>
      <c r="G11" s="187"/>
      <c r="H11" s="187"/>
      <c r="I11" s="182">
        <f>ROUND(F11*(G11+H11),2)</f>
        <v>0</v>
      </c>
      <c r="J11" s="180">
        <f>ROUND(F11*(N11),2)</f>
        <v>0</v>
      </c>
      <c r="K11" s="183">
        <f>ROUND(F11*(O11),2)</f>
        <v>0</v>
      </c>
      <c r="L11" s="183">
        <f>ROUND(F11*(G11),2)</f>
        <v>0</v>
      </c>
      <c r="M11" s="183">
        <f>ROUND(F11*(H11),2)</f>
        <v>0</v>
      </c>
      <c r="N11" s="183">
        <v>0</v>
      </c>
      <c r="O11" s="183"/>
      <c r="P11" s="188">
        <v>1.5219999999999999E-2</v>
      </c>
      <c r="Q11" s="188"/>
      <c r="R11" s="188">
        <v>1.5219999999999999E-2</v>
      </c>
      <c r="S11" s="183">
        <f>ROUND(F11*(P11),3)</f>
        <v>6.0999999999999999E-2</v>
      </c>
      <c r="T11" s="184"/>
      <c r="U11" s="184"/>
      <c r="V11" s="188"/>
      <c r="Z11">
        <v>0</v>
      </c>
    </row>
    <row r="12" spans="1:26" ht="24.95" customHeight="1" x14ac:dyDescent="0.25">
      <c r="A12" s="185"/>
      <c r="B12" s="180" t="s">
        <v>105</v>
      </c>
      <c r="C12" s="186" t="s">
        <v>109</v>
      </c>
      <c r="D12" s="180" t="s">
        <v>110</v>
      </c>
      <c r="E12" s="180" t="s">
        <v>108</v>
      </c>
      <c r="F12" s="181">
        <v>1</v>
      </c>
      <c r="G12" s="187"/>
      <c r="H12" s="187"/>
      <c r="I12" s="182">
        <f>ROUND(F12*(G12+H12),2)</f>
        <v>0</v>
      </c>
      <c r="J12" s="180">
        <f>ROUND(F12*(N12),2)</f>
        <v>0</v>
      </c>
      <c r="K12" s="183">
        <f>ROUND(F12*(O12),2)</f>
        <v>0</v>
      </c>
      <c r="L12" s="183">
        <f>ROUND(F12*(G12),2)</f>
        <v>0</v>
      </c>
      <c r="M12" s="183">
        <f>ROUND(F12*(H12),2)</f>
        <v>0</v>
      </c>
      <c r="N12" s="183">
        <v>0</v>
      </c>
      <c r="O12" s="183"/>
      <c r="P12" s="188">
        <v>1.9433499999999999E-2</v>
      </c>
      <c r="Q12" s="188"/>
      <c r="R12" s="188">
        <v>1.9433499999999999E-2</v>
      </c>
      <c r="S12" s="183">
        <f>ROUND(F12*(P12),3)</f>
        <v>1.9E-2</v>
      </c>
      <c r="T12" s="184"/>
      <c r="U12" s="184"/>
      <c r="V12" s="188"/>
      <c r="Z12">
        <v>0</v>
      </c>
    </row>
    <row r="13" spans="1:26" ht="24.95" customHeight="1" x14ac:dyDescent="0.25">
      <c r="A13" s="185"/>
      <c r="B13" s="180" t="s">
        <v>105</v>
      </c>
      <c r="C13" s="186" t="s">
        <v>111</v>
      </c>
      <c r="D13" s="180" t="s">
        <v>112</v>
      </c>
      <c r="E13" s="180" t="s">
        <v>108</v>
      </c>
      <c r="F13" s="181">
        <v>6</v>
      </c>
      <c r="G13" s="187"/>
      <c r="H13" s="187"/>
      <c r="I13" s="182">
        <f>ROUND(F13*(G13+H13),2)</f>
        <v>0</v>
      </c>
      <c r="J13" s="180">
        <f>ROUND(F13*(N13),2)</f>
        <v>0</v>
      </c>
      <c r="K13" s="183">
        <f>ROUND(F13*(O13),2)</f>
        <v>0</v>
      </c>
      <c r="L13" s="183">
        <f>ROUND(F13*(G13),2)</f>
        <v>0</v>
      </c>
      <c r="M13" s="183">
        <f>ROUND(F13*(H13),2)</f>
        <v>0</v>
      </c>
      <c r="N13" s="183">
        <v>0</v>
      </c>
      <c r="O13" s="183"/>
      <c r="P13" s="188">
        <v>2.3025500000000001E-2</v>
      </c>
      <c r="Q13" s="188"/>
      <c r="R13" s="188">
        <v>2.3025500000000001E-2</v>
      </c>
      <c r="S13" s="183">
        <f>ROUND(F13*(P13),3)</f>
        <v>0.13800000000000001</v>
      </c>
      <c r="T13" s="184"/>
      <c r="U13" s="184"/>
      <c r="V13" s="188"/>
      <c r="Z13">
        <v>0</v>
      </c>
    </row>
    <row r="14" spans="1:26" ht="35.1" customHeight="1" x14ac:dyDescent="0.25">
      <c r="A14" s="185"/>
      <c r="B14" s="180" t="s">
        <v>105</v>
      </c>
      <c r="C14" s="186" t="s">
        <v>113</v>
      </c>
      <c r="D14" s="180" t="s">
        <v>114</v>
      </c>
      <c r="E14" s="180" t="s">
        <v>115</v>
      </c>
      <c r="F14" s="181">
        <v>38.1</v>
      </c>
      <c r="G14" s="187"/>
      <c r="H14" s="187"/>
      <c r="I14" s="182">
        <f>ROUND(F14*(G14+H14),2)</f>
        <v>0</v>
      </c>
      <c r="J14" s="180">
        <f>ROUND(F14*(N14),2)</f>
        <v>0</v>
      </c>
      <c r="K14" s="183">
        <f>ROUND(F14*(O14),2)</f>
        <v>0</v>
      </c>
      <c r="L14" s="183">
        <f>ROUND(F14*(G14),2)</f>
        <v>0</v>
      </c>
      <c r="M14" s="183">
        <f>ROUND(F14*(H14),2)</f>
        <v>0</v>
      </c>
      <c r="N14" s="183">
        <v>0</v>
      </c>
      <c r="O14" s="183"/>
      <c r="P14" s="188">
        <v>8.5720000000000005E-2</v>
      </c>
      <c r="Q14" s="188"/>
      <c r="R14" s="188">
        <v>8.5720000000000005E-2</v>
      </c>
      <c r="S14" s="183">
        <f>ROUND(F14*(P14),3)</f>
        <v>3.266</v>
      </c>
      <c r="T14" s="184"/>
      <c r="U14" s="184"/>
      <c r="V14" s="188"/>
      <c r="Z14">
        <v>0</v>
      </c>
    </row>
    <row r="15" spans="1:26" ht="24.95" customHeight="1" x14ac:dyDescent="0.25">
      <c r="A15" s="185"/>
      <c r="B15" s="180" t="s">
        <v>116</v>
      </c>
      <c r="C15" s="186" t="s">
        <v>117</v>
      </c>
      <c r="D15" s="180" t="s">
        <v>118</v>
      </c>
      <c r="E15" s="180" t="s">
        <v>119</v>
      </c>
      <c r="F15" s="181">
        <v>0.91200000000000003</v>
      </c>
      <c r="G15" s="187"/>
      <c r="H15" s="187"/>
      <c r="I15" s="182">
        <f>ROUND(F15*(G15+H15),2)</f>
        <v>0</v>
      </c>
      <c r="J15" s="180">
        <f>ROUND(F15*(N15),2)</f>
        <v>0</v>
      </c>
      <c r="K15" s="183">
        <f>ROUND(F15*(O15),2)</f>
        <v>0</v>
      </c>
      <c r="L15" s="183">
        <f>ROUND(F15*(G15),2)</f>
        <v>0</v>
      </c>
      <c r="M15" s="183">
        <f>ROUND(F15*(H15),2)</f>
        <v>0</v>
      </c>
      <c r="N15" s="183">
        <v>0</v>
      </c>
      <c r="O15" s="183"/>
      <c r="P15" s="188">
        <v>1.8751500000000001</v>
      </c>
      <c r="Q15" s="188"/>
      <c r="R15" s="188">
        <v>1.8751500000000001</v>
      </c>
      <c r="S15" s="183">
        <f>ROUND(F15*(P15),3)</f>
        <v>1.71</v>
      </c>
      <c r="T15" s="184"/>
      <c r="U15" s="184"/>
      <c r="V15" s="188"/>
      <c r="Z15">
        <v>0</v>
      </c>
    </row>
    <row r="16" spans="1:26" ht="24.95" customHeight="1" x14ac:dyDescent="0.25">
      <c r="A16" s="185"/>
      <c r="B16" s="180" t="s">
        <v>116</v>
      </c>
      <c r="C16" s="186" t="s">
        <v>120</v>
      </c>
      <c r="D16" s="180" t="s">
        <v>121</v>
      </c>
      <c r="E16" s="180" t="s">
        <v>119</v>
      </c>
      <c r="F16" s="181">
        <v>0.67500000000000004</v>
      </c>
      <c r="G16" s="187"/>
      <c r="H16" s="187"/>
      <c r="I16" s="182">
        <f>ROUND(F16*(G16+H16),2)</f>
        <v>0</v>
      </c>
      <c r="J16" s="180">
        <f>ROUND(F16*(N16),2)</f>
        <v>0</v>
      </c>
      <c r="K16" s="183">
        <f>ROUND(F16*(O16),2)</f>
        <v>0</v>
      </c>
      <c r="L16" s="183">
        <f>ROUND(F16*(G16),2)</f>
        <v>0</v>
      </c>
      <c r="M16" s="183">
        <f>ROUND(F16*(H16),2)</f>
        <v>0</v>
      </c>
      <c r="N16" s="183">
        <v>0</v>
      </c>
      <c r="O16" s="183"/>
      <c r="P16" s="188">
        <v>1.8751500000000001</v>
      </c>
      <c r="Q16" s="188"/>
      <c r="R16" s="188">
        <v>1.8751500000000001</v>
      </c>
      <c r="S16" s="183">
        <f>ROUND(F16*(P16),3)</f>
        <v>1.266</v>
      </c>
      <c r="T16" s="184"/>
      <c r="U16" s="184"/>
      <c r="V16" s="188"/>
      <c r="Z16">
        <v>0</v>
      </c>
    </row>
    <row r="17" spans="1:26" ht="24.95" customHeight="1" x14ac:dyDescent="0.25">
      <c r="A17" s="185"/>
      <c r="B17" s="180" t="s">
        <v>116</v>
      </c>
      <c r="C17" s="186" t="s">
        <v>122</v>
      </c>
      <c r="D17" s="180" t="s">
        <v>123</v>
      </c>
      <c r="E17" s="180" t="s">
        <v>115</v>
      </c>
      <c r="F17" s="181">
        <v>0.36</v>
      </c>
      <c r="G17" s="187"/>
      <c r="H17" s="187"/>
      <c r="I17" s="182">
        <f>ROUND(F17*(G17+H17),2)</f>
        <v>0</v>
      </c>
      <c r="J17" s="180">
        <f>ROUND(F17*(N17),2)</f>
        <v>0</v>
      </c>
      <c r="K17" s="183">
        <f>ROUND(F17*(O17),2)</f>
        <v>0</v>
      </c>
      <c r="L17" s="183">
        <f>ROUND(F17*(G17),2)</f>
        <v>0</v>
      </c>
      <c r="M17" s="183">
        <f>ROUND(F17*(H17),2)</f>
        <v>0</v>
      </c>
      <c r="N17" s="183">
        <v>0</v>
      </c>
      <c r="O17" s="183"/>
      <c r="P17" s="188">
        <v>0.27459</v>
      </c>
      <c r="Q17" s="188"/>
      <c r="R17" s="188">
        <v>0.27459</v>
      </c>
      <c r="S17" s="183">
        <f>ROUND(F17*(P17),3)</f>
        <v>9.9000000000000005E-2</v>
      </c>
      <c r="T17" s="184"/>
      <c r="U17" s="184"/>
      <c r="V17" s="188"/>
      <c r="Z17">
        <v>0</v>
      </c>
    </row>
    <row r="18" spans="1:26" ht="24.95" customHeight="1" x14ac:dyDescent="0.25">
      <c r="A18" s="185"/>
      <c r="B18" s="180" t="s">
        <v>116</v>
      </c>
      <c r="C18" s="186" t="s">
        <v>124</v>
      </c>
      <c r="D18" s="180" t="s">
        <v>125</v>
      </c>
      <c r="E18" s="180" t="s">
        <v>115</v>
      </c>
      <c r="F18" s="181">
        <v>2.73</v>
      </c>
      <c r="G18" s="187"/>
      <c r="H18" s="187"/>
      <c r="I18" s="182">
        <f>ROUND(F18*(G18+H18),2)</f>
        <v>0</v>
      </c>
      <c r="J18" s="180">
        <f>ROUND(F18*(N18),2)</f>
        <v>0</v>
      </c>
      <c r="K18" s="183">
        <f>ROUND(F18*(O18),2)</f>
        <v>0</v>
      </c>
      <c r="L18" s="183">
        <f>ROUND(F18*(G18),2)</f>
        <v>0</v>
      </c>
      <c r="M18" s="183">
        <f>ROUND(F18*(H18),2)</f>
        <v>0</v>
      </c>
      <c r="N18" s="183">
        <v>0</v>
      </c>
      <c r="O18" s="183"/>
      <c r="P18" s="188">
        <v>0.27459</v>
      </c>
      <c r="Q18" s="188"/>
      <c r="R18" s="188">
        <v>0.27459</v>
      </c>
      <c r="S18" s="183">
        <f>ROUND(F18*(P18),3)</f>
        <v>0.75</v>
      </c>
      <c r="T18" s="184"/>
      <c r="U18" s="184"/>
      <c r="V18" s="188"/>
      <c r="Z18">
        <v>0</v>
      </c>
    </row>
    <row r="19" spans="1:26" x14ac:dyDescent="0.25">
      <c r="A19" s="161"/>
      <c r="B19" s="161"/>
      <c r="C19" s="179">
        <v>3</v>
      </c>
      <c r="D19" s="179" t="s">
        <v>70</v>
      </c>
      <c r="E19" s="161"/>
      <c r="F19" s="178"/>
      <c r="G19" s="164">
        <f>ROUND((SUM(L10:L18))/1,2)</f>
        <v>0</v>
      </c>
      <c r="H19" s="164">
        <f>ROUND((SUM(M10:M18))/1,2)</f>
        <v>0</v>
      </c>
      <c r="I19" s="164">
        <f>ROUND((SUM(I10:I18))/1,2)</f>
        <v>0</v>
      </c>
      <c r="J19" s="161"/>
      <c r="K19" s="161"/>
      <c r="L19" s="161">
        <f>ROUND((SUM(L10:L18))/1,2)</f>
        <v>0</v>
      </c>
      <c r="M19" s="161">
        <f>ROUND((SUM(M10:M18))/1,2)</f>
        <v>0</v>
      </c>
      <c r="N19" s="161"/>
      <c r="O19" s="161"/>
      <c r="P19" s="189"/>
      <c r="Q19" s="161"/>
      <c r="R19" s="161"/>
      <c r="S19" s="189">
        <f>ROUND((SUM(S10:S18))/1,2)</f>
        <v>7.31</v>
      </c>
      <c r="T19" s="158"/>
      <c r="U19" s="158"/>
      <c r="V19" s="2">
        <f>ROUND((SUM(V10:V18))/1,2)</f>
        <v>0</v>
      </c>
      <c r="W19" s="158"/>
      <c r="X19" s="158"/>
      <c r="Y19" s="158"/>
      <c r="Z19" s="158"/>
    </row>
    <row r="20" spans="1:26" x14ac:dyDescent="0.25">
      <c r="A20" s="1"/>
      <c r="B20" s="1"/>
      <c r="C20" s="1"/>
      <c r="D20" s="1"/>
      <c r="E20" s="1"/>
      <c r="F20" s="174"/>
      <c r="G20" s="154"/>
      <c r="H20" s="154"/>
      <c r="I20" s="154"/>
      <c r="J20" s="1"/>
      <c r="K20" s="1"/>
      <c r="L20" s="1"/>
      <c r="M20" s="1"/>
      <c r="N20" s="1"/>
      <c r="O20" s="1"/>
      <c r="P20" s="1"/>
      <c r="Q20" s="1"/>
      <c r="R20" s="1"/>
      <c r="S20" s="1"/>
      <c r="V20" s="1"/>
    </row>
    <row r="21" spans="1:26" x14ac:dyDescent="0.25">
      <c r="A21" s="161"/>
      <c r="B21" s="161"/>
      <c r="C21" s="179">
        <v>6</v>
      </c>
      <c r="D21" s="179" t="s">
        <v>71</v>
      </c>
      <c r="E21" s="161"/>
      <c r="F21" s="178"/>
      <c r="G21" s="162"/>
      <c r="H21" s="162"/>
      <c r="I21" s="162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58"/>
      <c r="U21" s="158"/>
      <c r="V21" s="161"/>
      <c r="W21" s="158"/>
      <c r="X21" s="158"/>
      <c r="Y21" s="158"/>
      <c r="Z21" s="158"/>
    </row>
    <row r="22" spans="1:26" ht="24.95" customHeight="1" x14ac:dyDescent="0.25">
      <c r="A22" s="185"/>
      <c r="B22" s="180" t="s">
        <v>105</v>
      </c>
      <c r="C22" s="186" t="s">
        <v>126</v>
      </c>
      <c r="D22" s="180" t="s">
        <v>127</v>
      </c>
      <c r="E22" s="180" t="s">
        <v>115</v>
      </c>
      <c r="F22" s="181">
        <v>88.14</v>
      </c>
      <c r="G22" s="187"/>
      <c r="H22" s="187"/>
      <c r="I22" s="182">
        <f>ROUND(F22*(G22+H22),2)</f>
        <v>0</v>
      </c>
      <c r="J22" s="180">
        <f>ROUND(F22*(N22),2)</f>
        <v>0</v>
      </c>
      <c r="K22" s="183">
        <f>ROUND(F22*(O22),2)</f>
        <v>0</v>
      </c>
      <c r="L22" s="183">
        <f>ROUND(F22*(G22),2)</f>
        <v>0</v>
      </c>
      <c r="M22" s="183">
        <f>ROUND(F22*(H22),2)</f>
        <v>0</v>
      </c>
      <c r="N22" s="183">
        <v>0</v>
      </c>
      <c r="O22" s="183"/>
      <c r="P22" s="188">
        <v>1E-4</v>
      </c>
      <c r="Q22" s="188"/>
      <c r="R22" s="188">
        <v>1E-4</v>
      </c>
      <c r="S22" s="183">
        <f>ROUND(F22*(P22),3)</f>
        <v>8.9999999999999993E-3</v>
      </c>
      <c r="T22" s="184"/>
      <c r="U22" s="184"/>
      <c r="V22" s="188"/>
      <c r="Z22">
        <v>0</v>
      </c>
    </row>
    <row r="23" spans="1:26" ht="24.95" customHeight="1" x14ac:dyDescent="0.25">
      <c r="A23" s="185"/>
      <c r="B23" s="180" t="s">
        <v>105</v>
      </c>
      <c r="C23" s="186" t="s">
        <v>128</v>
      </c>
      <c r="D23" s="180" t="s">
        <v>129</v>
      </c>
      <c r="E23" s="180" t="s">
        <v>115</v>
      </c>
      <c r="F23" s="181">
        <v>88.14</v>
      </c>
      <c r="G23" s="187"/>
      <c r="H23" s="187"/>
      <c r="I23" s="182">
        <f>ROUND(F23*(G23+H23),2)</f>
        <v>0</v>
      </c>
      <c r="J23" s="180">
        <f>ROUND(F23*(N23),2)</f>
        <v>0</v>
      </c>
      <c r="K23" s="183">
        <f>ROUND(F23*(O23),2)</f>
        <v>0</v>
      </c>
      <c r="L23" s="183">
        <f>ROUND(F23*(G23),2)</f>
        <v>0</v>
      </c>
      <c r="M23" s="183">
        <f>ROUND(F23*(H23),2)</f>
        <v>0</v>
      </c>
      <c r="N23" s="183">
        <v>0</v>
      </c>
      <c r="O23" s="183"/>
      <c r="P23" s="188">
        <v>0.01</v>
      </c>
      <c r="Q23" s="188"/>
      <c r="R23" s="188">
        <v>0.01</v>
      </c>
      <c r="S23" s="183">
        <f>ROUND(F23*(P23),3)</f>
        <v>0.88100000000000001</v>
      </c>
      <c r="T23" s="184"/>
      <c r="U23" s="184"/>
      <c r="V23" s="188"/>
      <c r="Z23">
        <v>0</v>
      </c>
    </row>
    <row r="24" spans="1:26" ht="24.95" customHeight="1" x14ac:dyDescent="0.25">
      <c r="A24" s="185"/>
      <c r="B24" s="180" t="s">
        <v>105</v>
      </c>
      <c r="C24" s="186" t="s">
        <v>130</v>
      </c>
      <c r="D24" s="180" t="s">
        <v>131</v>
      </c>
      <c r="E24" s="180" t="s">
        <v>115</v>
      </c>
      <c r="F24" s="181">
        <v>88.14</v>
      </c>
      <c r="G24" s="187"/>
      <c r="H24" s="187"/>
      <c r="I24" s="182">
        <f>ROUND(F24*(G24+H24),2)</f>
        <v>0</v>
      </c>
      <c r="J24" s="180">
        <f>ROUND(F24*(N24),2)</f>
        <v>0</v>
      </c>
      <c r="K24" s="183">
        <f>ROUND(F24*(O24),2)</f>
        <v>0</v>
      </c>
      <c r="L24" s="183">
        <f>ROUND(F24*(G24),2)</f>
        <v>0</v>
      </c>
      <c r="M24" s="183">
        <f>ROUND(F24*(H24),2)</f>
        <v>0</v>
      </c>
      <c r="N24" s="183">
        <v>0</v>
      </c>
      <c r="O24" s="183"/>
      <c r="P24" s="188">
        <v>4.1999999999999997E-3</v>
      </c>
      <c r="Q24" s="188"/>
      <c r="R24" s="188">
        <v>4.1999999999999997E-3</v>
      </c>
      <c r="S24" s="183">
        <f>ROUND(F24*(P24),3)</f>
        <v>0.37</v>
      </c>
      <c r="T24" s="184"/>
      <c r="U24" s="184"/>
      <c r="V24" s="188"/>
      <c r="Z24">
        <v>0</v>
      </c>
    </row>
    <row r="25" spans="1:26" ht="24.95" customHeight="1" x14ac:dyDescent="0.25">
      <c r="A25" s="185"/>
      <c r="B25" s="180" t="s">
        <v>105</v>
      </c>
      <c r="C25" s="186" t="s">
        <v>132</v>
      </c>
      <c r="D25" s="180" t="s">
        <v>133</v>
      </c>
      <c r="E25" s="180" t="s">
        <v>134</v>
      </c>
      <c r="F25" s="181">
        <v>36.299999999999997</v>
      </c>
      <c r="G25" s="187"/>
      <c r="H25" s="187"/>
      <c r="I25" s="182">
        <f>ROUND(F25*(G25+H25),2)</f>
        <v>0</v>
      </c>
      <c r="J25" s="180">
        <f>ROUND(F25*(N25),2)</f>
        <v>0</v>
      </c>
      <c r="K25" s="183">
        <f>ROUND(F25*(O25),2)</f>
        <v>0</v>
      </c>
      <c r="L25" s="183">
        <f>ROUND(F25*(G25),2)</f>
        <v>0</v>
      </c>
      <c r="M25" s="183">
        <f>ROUND(F25*(H25),2)</f>
        <v>0</v>
      </c>
      <c r="N25" s="183">
        <v>0</v>
      </c>
      <c r="O25" s="183"/>
      <c r="P25" s="188">
        <v>2.0000000000000001E-4</v>
      </c>
      <c r="Q25" s="188"/>
      <c r="R25" s="188">
        <v>2.0000000000000001E-4</v>
      </c>
      <c r="S25" s="183">
        <f>ROUND(F25*(P25),3)</f>
        <v>7.0000000000000001E-3</v>
      </c>
      <c r="T25" s="184"/>
      <c r="U25" s="184"/>
      <c r="V25" s="188"/>
      <c r="Z25">
        <v>0</v>
      </c>
    </row>
    <row r="26" spans="1:26" ht="24.95" customHeight="1" x14ac:dyDescent="0.25">
      <c r="A26" s="185"/>
      <c r="B26" s="180" t="s">
        <v>105</v>
      </c>
      <c r="C26" s="186" t="s">
        <v>135</v>
      </c>
      <c r="D26" s="180" t="s">
        <v>136</v>
      </c>
      <c r="E26" s="180" t="s">
        <v>137</v>
      </c>
      <c r="F26" s="181">
        <v>251.56</v>
      </c>
      <c r="G26" s="187"/>
      <c r="H26" s="187"/>
      <c r="I26" s="182">
        <f>ROUND(F26*(G26+H26),2)</f>
        <v>0</v>
      </c>
      <c r="J26" s="180">
        <f>ROUND(F26*(N26),2)</f>
        <v>0</v>
      </c>
      <c r="K26" s="183">
        <f>ROUND(F26*(O26),2)</f>
        <v>0</v>
      </c>
      <c r="L26" s="183">
        <f>ROUND(F26*(G26),2)</f>
        <v>0</v>
      </c>
      <c r="M26" s="183">
        <f>ROUND(F26*(H26),2)</f>
        <v>0</v>
      </c>
      <c r="N26" s="183">
        <v>0</v>
      </c>
      <c r="O26" s="183"/>
      <c r="P26" s="188">
        <v>7.0000000000000001E-3</v>
      </c>
      <c r="Q26" s="188"/>
      <c r="R26" s="188">
        <v>7.0000000000000001E-3</v>
      </c>
      <c r="S26" s="183">
        <f>ROUND(F26*(P26),3)</f>
        <v>1.7609999999999999</v>
      </c>
      <c r="T26" s="184"/>
      <c r="U26" s="184"/>
      <c r="V26" s="188"/>
      <c r="Z26">
        <v>0</v>
      </c>
    </row>
    <row r="27" spans="1:26" ht="24.95" customHeight="1" x14ac:dyDescent="0.25">
      <c r="A27" s="185"/>
      <c r="B27" s="180" t="s">
        <v>105</v>
      </c>
      <c r="C27" s="186" t="s">
        <v>138</v>
      </c>
      <c r="D27" s="180" t="s">
        <v>139</v>
      </c>
      <c r="E27" s="180" t="s">
        <v>115</v>
      </c>
      <c r="F27" s="181">
        <v>351.22</v>
      </c>
      <c r="G27" s="187"/>
      <c r="H27" s="187"/>
      <c r="I27" s="182">
        <f>ROUND(F27*(G27+H27),2)</f>
        <v>0</v>
      </c>
      <c r="J27" s="180">
        <f>ROUND(F27*(N27),2)</f>
        <v>0</v>
      </c>
      <c r="K27" s="183">
        <f>ROUND(F27*(O27),2)</f>
        <v>0</v>
      </c>
      <c r="L27" s="183">
        <f>ROUND(F27*(G27),2)</f>
        <v>0</v>
      </c>
      <c r="M27" s="183">
        <f>ROUND(F27*(H27),2)</f>
        <v>0</v>
      </c>
      <c r="N27" s="183">
        <v>0</v>
      </c>
      <c r="O27" s="183"/>
      <c r="P27" s="188">
        <v>0.10005</v>
      </c>
      <c r="Q27" s="188"/>
      <c r="R27" s="188">
        <v>0.10005</v>
      </c>
      <c r="S27" s="183">
        <f>ROUND(F27*(P27),3)</f>
        <v>35.14</v>
      </c>
      <c r="T27" s="184"/>
      <c r="U27" s="184"/>
      <c r="V27" s="188"/>
      <c r="Z27">
        <v>0</v>
      </c>
    </row>
    <row r="28" spans="1:26" ht="24.95" customHeight="1" x14ac:dyDescent="0.25">
      <c r="A28" s="185"/>
      <c r="B28" s="180" t="s">
        <v>105</v>
      </c>
      <c r="C28" s="186" t="s">
        <v>140</v>
      </c>
      <c r="D28" s="180" t="s">
        <v>141</v>
      </c>
      <c r="E28" s="180" t="s">
        <v>115</v>
      </c>
      <c r="F28" s="181">
        <v>13.89</v>
      </c>
      <c r="G28" s="187"/>
      <c r="H28" s="187"/>
      <c r="I28" s="182">
        <f>ROUND(F28*(G28+H28),2)</f>
        <v>0</v>
      </c>
      <c r="J28" s="180">
        <f>ROUND(F28*(N28),2)</f>
        <v>0</v>
      </c>
      <c r="K28" s="183">
        <f>ROUND(F28*(O28),2)</f>
        <v>0</v>
      </c>
      <c r="L28" s="183">
        <f>ROUND(F28*(G28),2)</f>
        <v>0</v>
      </c>
      <c r="M28" s="183">
        <f>ROUND(F28*(H28),2)</f>
        <v>0</v>
      </c>
      <c r="N28" s="183">
        <v>0</v>
      </c>
      <c r="O28" s="183"/>
      <c r="P28" s="188">
        <v>4.9430000000000002E-2</v>
      </c>
      <c r="Q28" s="188"/>
      <c r="R28" s="188">
        <v>4.9430000000000002E-2</v>
      </c>
      <c r="S28" s="183">
        <f>ROUND(F28*(P28),3)</f>
        <v>0.68700000000000006</v>
      </c>
      <c r="T28" s="184"/>
      <c r="U28" s="184"/>
      <c r="V28" s="188"/>
      <c r="Z28">
        <v>0</v>
      </c>
    </row>
    <row r="29" spans="1:26" ht="24.95" customHeight="1" x14ac:dyDescent="0.25">
      <c r="A29" s="185"/>
      <c r="B29" s="180" t="s">
        <v>105</v>
      </c>
      <c r="C29" s="186" t="s">
        <v>142</v>
      </c>
      <c r="D29" s="180" t="s">
        <v>143</v>
      </c>
      <c r="E29" s="180" t="s">
        <v>115</v>
      </c>
      <c r="F29" s="181">
        <v>616.66999999999996</v>
      </c>
      <c r="G29" s="187"/>
      <c r="H29" s="187"/>
      <c r="I29" s="182">
        <f>ROUND(F29*(G29+H29),2)</f>
        <v>0</v>
      </c>
      <c r="J29" s="180">
        <f>ROUND(F29*(N29),2)</f>
        <v>0</v>
      </c>
      <c r="K29" s="183">
        <f>ROUND(F29*(O29),2)</f>
        <v>0</v>
      </c>
      <c r="L29" s="183">
        <f>ROUND(F29*(G29),2)</f>
        <v>0</v>
      </c>
      <c r="M29" s="183">
        <f>ROUND(F29*(H29),2)</f>
        <v>0</v>
      </c>
      <c r="N29" s="183">
        <v>0</v>
      </c>
      <c r="O29" s="183"/>
      <c r="P29" s="188">
        <v>1.4999999999999999E-4</v>
      </c>
      <c r="Q29" s="188"/>
      <c r="R29" s="188">
        <v>1.4999999999999999E-4</v>
      </c>
      <c r="S29" s="183">
        <f>ROUND(F29*(P29),3)</f>
        <v>9.2999999999999999E-2</v>
      </c>
      <c r="T29" s="184"/>
      <c r="U29" s="184"/>
      <c r="V29" s="188"/>
      <c r="Z29">
        <v>0</v>
      </c>
    </row>
    <row r="30" spans="1:26" ht="24.95" customHeight="1" x14ac:dyDescent="0.25">
      <c r="A30" s="185"/>
      <c r="B30" s="180" t="s">
        <v>105</v>
      </c>
      <c r="C30" s="186" t="s">
        <v>144</v>
      </c>
      <c r="D30" s="180" t="s">
        <v>145</v>
      </c>
      <c r="E30" s="180" t="s">
        <v>146</v>
      </c>
      <c r="F30" s="181">
        <v>9</v>
      </c>
      <c r="G30" s="187"/>
      <c r="H30" s="187"/>
      <c r="I30" s="182">
        <f>ROUND(F30*(G30+H30),2)</f>
        <v>0</v>
      </c>
      <c r="J30" s="180">
        <f>ROUND(F30*(N30),2)</f>
        <v>0</v>
      </c>
      <c r="K30" s="183">
        <f>ROUND(F30*(O30),2)</f>
        <v>0</v>
      </c>
      <c r="L30" s="183">
        <f>ROUND(F30*(G30),2)</f>
        <v>0</v>
      </c>
      <c r="M30" s="183">
        <f>ROUND(F30*(H30),2)</f>
        <v>0</v>
      </c>
      <c r="N30" s="183">
        <v>0</v>
      </c>
      <c r="O30" s="183"/>
      <c r="P30" s="188">
        <v>3.8399999999999997E-2</v>
      </c>
      <c r="Q30" s="188"/>
      <c r="R30" s="188">
        <v>3.8399999999999997E-2</v>
      </c>
      <c r="S30" s="183">
        <f>ROUND(F30*(P30),3)</f>
        <v>0.34599999999999997</v>
      </c>
      <c r="T30" s="184"/>
      <c r="U30" s="184"/>
      <c r="V30" s="188"/>
      <c r="Z30">
        <v>0</v>
      </c>
    </row>
    <row r="31" spans="1:26" ht="24.95" customHeight="1" x14ac:dyDescent="0.25">
      <c r="A31" s="185"/>
      <c r="B31" s="180" t="s">
        <v>105</v>
      </c>
      <c r="C31" s="186" t="s">
        <v>147</v>
      </c>
      <c r="D31" s="180" t="s">
        <v>148</v>
      </c>
      <c r="E31" s="180" t="s">
        <v>108</v>
      </c>
      <c r="F31" s="181">
        <v>19</v>
      </c>
      <c r="G31" s="187"/>
      <c r="H31" s="187"/>
      <c r="I31" s="182">
        <f>ROUND(F31*(G31+H31),2)</f>
        <v>0</v>
      </c>
      <c r="J31" s="180">
        <f>ROUND(F31*(N31),2)</f>
        <v>0</v>
      </c>
      <c r="K31" s="183">
        <f>ROUND(F31*(O31),2)</f>
        <v>0</v>
      </c>
      <c r="L31" s="183">
        <f>ROUND(F31*(G31),2)</f>
        <v>0</v>
      </c>
      <c r="M31" s="183">
        <f>ROUND(F31*(H31),2)</f>
        <v>0</v>
      </c>
      <c r="N31" s="183">
        <v>0</v>
      </c>
      <c r="O31" s="183"/>
      <c r="P31" s="188">
        <v>5.2810000000000003E-2</v>
      </c>
      <c r="Q31" s="188"/>
      <c r="R31" s="188">
        <v>5.2810000000000003E-2</v>
      </c>
      <c r="S31" s="183">
        <f>ROUND(F31*(P31),3)</f>
        <v>1.0029999999999999</v>
      </c>
      <c r="T31" s="184"/>
      <c r="U31" s="184"/>
      <c r="V31" s="188"/>
      <c r="Z31">
        <v>0</v>
      </c>
    </row>
    <row r="32" spans="1:26" ht="24.95" customHeight="1" x14ac:dyDescent="0.25">
      <c r="A32" s="185"/>
      <c r="B32" s="180" t="s">
        <v>105</v>
      </c>
      <c r="C32" s="186" t="s">
        <v>149</v>
      </c>
      <c r="D32" s="180" t="s">
        <v>150</v>
      </c>
      <c r="E32" s="180" t="s">
        <v>108</v>
      </c>
      <c r="F32" s="181">
        <v>15</v>
      </c>
      <c r="G32" s="187"/>
      <c r="H32" s="187"/>
      <c r="I32" s="182">
        <f>ROUND(F32*(G32+H32),2)</f>
        <v>0</v>
      </c>
      <c r="J32" s="180">
        <f>ROUND(F32*(N32),2)</f>
        <v>0</v>
      </c>
      <c r="K32" s="183">
        <f>ROUND(F32*(O32),2)</f>
        <v>0</v>
      </c>
      <c r="L32" s="183">
        <f>ROUND(F32*(G32),2)</f>
        <v>0</v>
      </c>
      <c r="M32" s="183">
        <f>ROUND(F32*(H32),2)</f>
        <v>0</v>
      </c>
      <c r="N32" s="183">
        <v>0</v>
      </c>
      <c r="O32" s="183"/>
      <c r="P32" s="188">
        <v>1.7500000000000002E-2</v>
      </c>
      <c r="Q32" s="188"/>
      <c r="R32" s="188">
        <v>1.7500000000000002E-2</v>
      </c>
      <c r="S32" s="183">
        <f>ROUND(F32*(P32),3)</f>
        <v>0.26300000000000001</v>
      </c>
      <c r="T32" s="184"/>
      <c r="U32" s="184"/>
      <c r="V32" s="188"/>
      <c r="Z32">
        <v>0</v>
      </c>
    </row>
    <row r="33" spans="1:26" ht="24.95" customHeight="1" x14ac:dyDescent="0.25">
      <c r="A33" s="185"/>
      <c r="B33" s="180" t="s">
        <v>105</v>
      </c>
      <c r="C33" s="186" t="s">
        <v>151</v>
      </c>
      <c r="D33" s="180" t="s">
        <v>152</v>
      </c>
      <c r="E33" s="180" t="s">
        <v>108</v>
      </c>
      <c r="F33" s="181">
        <v>2</v>
      </c>
      <c r="G33" s="187"/>
      <c r="H33" s="187"/>
      <c r="I33" s="182">
        <f>ROUND(F33*(G33+H33),2)</f>
        <v>0</v>
      </c>
      <c r="J33" s="180">
        <f>ROUND(F33*(N33),2)</f>
        <v>0</v>
      </c>
      <c r="K33" s="183">
        <f>ROUND(F33*(O33),2)</f>
        <v>0</v>
      </c>
      <c r="L33" s="183">
        <f>ROUND(F33*(G33),2)</f>
        <v>0</v>
      </c>
      <c r="M33" s="183">
        <f>ROUND(F33*(H33),2)</f>
        <v>0</v>
      </c>
      <c r="N33" s="183">
        <v>0</v>
      </c>
      <c r="O33" s="183"/>
      <c r="P33" s="188">
        <v>3.7499999999999999E-2</v>
      </c>
      <c r="Q33" s="188"/>
      <c r="R33" s="188">
        <v>3.7499999999999999E-2</v>
      </c>
      <c r="S33" s="183">
        <f>ROUND(F33*(P33),3)</f>
        <v>7.4999999999999997E-2</v>
      </c>
      <c r="T33" s="184"/>
      <c r="U33" s="184"/>
      <c r="V33" s="188"/>
      <c r="Z33">
        <v>0</v>
      </c>
    </row>
    <row r="34" spans="1:26" ht="24.95" customHeight="1" x14ac:dyDescent="0.25">
      <c r="A34" s="185"/>
      <c r="B34" s="180" t="s">
        <v>105</v>
      </c>
      <c r="C34" s="186" t="s">
        <v>153</v>
      </c>
      <c r="D34" s="180" t="s">
        <v>154</v>
      </c>
      <c r="E34" s="180" t="s">
        <v>108</v>
      </c>
      <c r="F34" s="181">
        <v>3</v>
      </c>
      <c r="G34" s="187"/>
      <c r="H34" s="187"/>
      <c r="I34" s="182">
        <f>ROUND(F34*(G34+H34),2)</f>
        <v>0</v>
      </c>
      <c r="J34" s="180">
        <f>ROUND(F34*(N34),2)</f>
        <v>0</v>
      </c>
      <c r="K34" s="183">
        <f>ROUND(F34*(O34),2)</f>
        <v>0</v>
      </c>
      <c r="L34" s="183">
        <f>ROUND(F34*(G34),2)</f>
        <v>0</v>
      </c>
      <c r="M34" s="183">
        <f>ROUND(F34*(H34),2)</f>
        <v>0</v>
      </c>
      <c r="N34" s="183">
        <v>0</v>
      </c>
      <c r="O34" s="183"/>
      <c r="P34" s="188">
        <v>5.781E-2</v>
      </c>
      <c r="Q34" s="188"/>
      <c r="R34" s="188">
        <v>5.781E-2</v>
      </c>
      <c r="S34" s="183">
        <f>ROUND(F34*(P34),3)</f>
        <v>0.17299999999999999</v>
      </c>
      <c r="T34" s="184"/>
      <c r="U34" s="184"/>
      <c r="V34" s="188"/>
      <c r="Z34">
        <v>0</v>
      </c>
    </row>
    <row r="35" spans="1:26" ht="24.95" customHeight="1" x14ac:dyDescent="0.25">
      <c r="A35" s="185"/>
      <c r="B35" s="180" t="s">
        <v>105</v>
      </c>
      <c r="C35" s="186" t="s">
        <v>155</v>
      </c>
      <c r="D35" s="180" t="s">
        <v>156</v>
      </c>
      <c r="E35" s="180" t="s">
        <v>134</v>
      </c>
      <c r="F35" s="181">
        <v>36.299999999999997</v>
      </c>
      <c r="G35" s="187"/>
      <c r="H35" s="187"/>
      <c r="I35" s="182">
        <f>ROUND(F35*(G35+H35),2)</f>
        <v>0</v>
      </c>
      <c r="J35" s="180">
        <f>ROUND(F35*(N35),2)</f>
        <v>0</v>
      </c>
      <c r="K35" s="183">
        <f>ROUND(F35*(O35),2)</f>
        <v>0</v>
      </c>
      <c r="L35" s="183">
        <f>ROUND(F35*(G35),2)</f>
        <v>0</v>
      </c>
      <c r="M35" s="183">
        <f>ROUND(F35*(H35),2)</f>
        <v>0</v>
      </c>
      <c r="N35" s="183">
        <v>0</v>
      </c>
      <c r="O35" s="183"/>
      <c r="P35" s="188">
        <v>8.8000000000000005E-3</v>
      </c>
      <c r="Q35" s="188"/>
      <c r="R35" s="188">
        <v>8.8000000000000005E-3</v>
      </c>
      <c r="S35" s="183">
        <f>ROUND(F35*(P35),3)</f>
        <v>0.31900000000000001</v>
      </c>
      <c r="T35" s="184"/>
      <c r="U35" s="184"/>
      <c r="V35" s="188"/>
      <c r="Z35">
        <v>0</v>
      </c>
    </row>
    <row r="36" spans="1:26" ht="24.95" customHeight="1" x14ac:dyDescent="0.25">
      <c r="A36" s="185"/>
      <c r="B36" s="180" t="s">
        <v>116</v>
      </c>
      <c r="C36" s="186" t="s">
        <v>157</v>
      </c>
      <c r="D36" s="180" t="s">
        <v>158</v>
      </c>
      <c r="E36" s="180" t="s">
        <v>115</v>
      </c>
      <c r="F36" s="181">
        <v>744.86</v>
      </c>
      <c r="G36" s="187"/>
      <c r="H36" s="187"/>
      <c r="I36" s="182">
        <f>ROUND(F36*(G36+H36),2)</f>
        <v>0</v>
      </c>
      <c r="J36" s="180">
        <f>ROUND(F36*(N36),2)</f>
        <v>0</v>
      </c>
      <c r="K36" s="183">
        <f>ROUND(F36*(O36),2)</f>
        <v>0</v>
      </c>
      <c r="L36" s="183">
        <f>ROUND(F36*(G36),2)</f>
        <v>0</v>
      </c>
      <c r="M36" s="183">
        <f>ROUND(F36*(H36),2)</f>
        <v>0</v>
      </c>
      <c r="N36" s="183">
        <v>0</v>
      </c>
      <c r="O36" s="183"/>
      <c r="P36" s="188">
        <v>1.12E-2</v>
      </c>
      <c r="Q36" s="188"/>
      <c r="R36" s="188">
        <v>1.12E-2</v>
      </c>
      <c r="S36" s="183">
        <f>ROUND(F36*(P36),3)</f>
        <v>8.3420000000000005</v>
      </c>
      <c r="T36" s="184"/>
      <c r="U36" s="184"/>
      <c r="V36" s="188"/>
      <c r="Z36">
        <v>0</v>
      </c>
    </row>
    <row r="37" spans="1:26" ht="24.95" customHeight="1" x14ac:dyDescent="0.25">
      <c r="A37" s="185"/>
      <c r="B37" s="180" t="s">
        <v>116</v>
      </c>
      <c r="C37" s="186" t="s">
        <v>159</v>
      </c>
      <c r="D37" s="180" t="s">
        <v>160</v>
      </c>
      <c r="E37" s="180" t="s">
        <v>137</v>
      </c>
      <c r="F37" s="181">
        <v>42</v>
      </c>
      <c r="G37" s="187"/>
      <c r="H37" s="187"/>
      <c r="I37" s="182">
        <f>ROUND(F37*(G37+H37),2)</f>
        <v>0</v>
      </c>
      <c r="J37" s="180">
        <f>ROUND(F37*(N37),2)</f>
        <v>0</v>
      </c>
      <c r="K37" s="183">
        <f>ROUND(F37*(O37),2)</f>
        <v>0</v>
      </c>
      <c r="L37" s="183">
        <f>ROUND(F37*(G37),2)</f>
        <v>0</v>
      </c>
      <c r="M37" s="183">
        <f>ROUND(F37*(H37),2)</f>
        <v>0</v>
      </c>
      <c r="N37" s="183">
        <v>0</v>
      </c>
      <c r="O37" s="183"/>
      <c r="P37" s="188">
        <v>5.7349999999999998E-2</v>
      </c>
      <c r="Q37" s="188"/>
      <c r="R37" s="188">
        <v>5.7349999999999998E-2</v>
      </c>
      <c r="S37" s="183">
        <f>ROUND(F37*(P37),3)</f>
        <v>2.4089999999999998</v>
      </c>
      <c r="T37" s="184"/>
      <c r="U37" s="184"/>
      <c r="V37" s="188"/>
      <c r="Z37">
        <v>0</v>
      </c>
    </row>
    <row r="38" spans="1:26" ht="24.95" customHeight="1" x14ac:dyDescent="0.25">
      <c r="A38" s="195"/>
      <c r="B38" s="190" t="s">
        <v>161</v>
      </c>
      <c r="C38" s="196" t="s">
        <v>162</v>
      </c>
      <c r="D38" s="190" t="s">
        <v>163</v>
      </c>
      <c r="E38" s="190" t="s">
        <v>146</v>
      </c>
      <c r="F38" s="191">
        <v>3</v>
      </c>
      <c r="G38" s="197"/>
      <c r="H38" s="197"/>
      <c r="I38" s="192">
        <f>ROUND(F38*(G38+H38),2)</f>
        <v>0</v>
      </c>
      <c r="J38" s="190">
        <f>ROUND(F38*(N38),2)</f>
        <v>0</v>
      </c>
      <c r="K38" s="193">
        <f>ROUND(F38*(O38),2)</f>
        <v>0</v>
      </c>
      <c r="L38" s="193">
        <f>ROUND(F38*(G38),2)</f>
        <v>0</v>
      </c>
      <c r="M38" s="193">
        <f>ROUND(F38*(H38),2)</f>
        <v>0</v>
      </c>
      <c r="N38" s="193">
        <v>0</v>
      </c>
      <c r="O38" s="193"/>
      <c r="P38" s="198">
        <v>1.0500000000000001E-2</v>
      </c>
      <c r="Q38" s="198"/>
      <c r="R38" s="198">
        <v>1.0500000000000001E-2</v>
      </c>
      <c r="S38" s="193">
        <f>ROUND(F38*(P38),3)</f>
        <v>3.2000000000000001E-2</v>
      </c>
      <c r="T38" s="194"/>
      <c r="U38" s="194"/>
      <c r="V38" s="198"/>
      <c r="Z38">
        <v>0</v>
      </c>
    </row>
    <row r="39" spans="1:26" ht="24.95" customHeight="1" x14ac:dyDescent="0.25">
      <c r="A39" s="195"/>
      <c r="B39" s="190" t="s">
        <v>161</v>
      </c>
      <c r="C39" s="196" t="s">
        <v>164</v>
      </c>
      <c r="D39" s="190" t="s">
        <v>165</v>
      </c>
      <c r="E39" s="190" t="s">
        <v>146</v>
      </c>
      <c r="F39" s="191">
        <v>9</v>
      </c>
      <c r="G39" s="197"/>
      <c r="H39" s="197"/>
      <c r="I39" s="192">
        <f>ROUND(F39*(G39+H39),2)</f>
        <v>0</v>
      </c>
      <c r="J39" s="190">
        <f>ROUND(F39*(N39),2)</f>
        <v>0</v>
      </c>
      <c r="K39" s="193">
        <f>ROUND(F39*(O39),2)</f>
        <v>0</v>
      </c>
      <c r="L39" s="193">
        <f>ROUND(F39*(G39),2)</f>
        <v>0</v>
      </c>
      <c r="M39" s="193">
        <f>ROUND(F39*(H39),2)</f>
        <v>0</v>
      </c>
      <c r="N39" s="193">
        <v>0</v>
      </c>
      <c r="O39" s="193"/>
      <c r="P39" s="198">
        <v>1.0999999999999999E-2</v>
      </c>
      <c r="Q39" s="198"/>
      <c r="R39" s="198">
        <v>1.0999999999999999E-2</v>
      </c>
      <c r="S39" s="193">
        <f>ROUND(F39*(P39),3)</f>
        <v>9.9000000000000005E-2</v>
      </c>
      <c r="T39" s="194"/>
      <c r="U39" s="194"/>
      <c r="V39" s="198"/>
      <c r="Z39">
        <v>0</v>
      </c>
    </row>
    <row r="40" spans="1:26" ht="24.95" customHeight="1" x14ac:dyDescent="0.25">
      <c r="A40" s="195"/>
      <c r="B40" s="190" t="s">
        <v>161</v>
      </c>
      <c r="C40" s="196" t="s">
        <v>166</v>
      </c>
      <c r="D40" s="190" t="s">
        <v>167</v>
      </c>
      <c r="E40" s="190" t="s">
        <v>146</v>
      </c>
      <c r="F40" s="191">
        <v>2</v>
      </c>
      <c r="G40" s="197"/>
      <c r="H40" s="197"/>
      <c r="I40" s="192">
        <f>ROUND(F40*(G40+H40),2)</f>
        <v>0</v>
      </c>
      <c r="J40" s="190">
        <f>ROUND(F40*(N40),2)</f>
        <v>0</v>
      </c>
      <c r="K40" s="193">
        <f>ROUND(F40*(O40),2)</f>
        <v>0</v>
      </c>
      <c r="L40" s="193">
        <f>ROUND(F40*(G40),2)</f>
        <v>0</v>
      </c>
      <c r="M40" s="193">
        <f>ROUND(F40*(H40),2)</f>
        <v>0</v>
      </c>
      <c r="N40" s="193">
        <v>0</v>
      </c>
      <c r="O40" s="193"/>
      <c r="P40" s="198">
        <v>1.1299999999999999E-2</v>
      </c>
      <c r="Q40" s="198"/>
      <c r="R40" s="198">
        <v>1.1299999999999999E-2</v>
      </c>
      <c r="S40" s="193">
        <f>ROUND(F40*(P40),3)</f>
        <v>2.3E-2</v>
      </c>
      <c r="T40" s="194"/>
      <c r="U40" s="194"/>
      <c r="V40" s="198"/>
      <c r="Z40">
        <v>0</v>
      </c>
    </row>
    <row r="41" spans="1:26" ht="24.95" customHeight="1" x14ac:dyDescent="0.25">
      <c r="A41" s="195"/>
      <c r="B41" s="190" t="s">
        <v>161</v>
      </c>
      <c r="C41" s="196" t="s">
        <v>168</v>
      </c>
      <c r="D41" s="190" t="s">
        <v>169</v>
      </c>
      <c r="E41" s="190" t="s">
        <v>146</v>
      </c>
      <c r="F41" s="191">
        <v>1</v>
      </c>
      <c r="G41" s="197"/>
      <c r="H41" s="197"/>
      <c r="I41" s="192">
        <f>ROUND(F41*(G41+H41),2)</f>
        <v>0</v>
      </c>
      <c r="J41" s="190">
        <f>ROUND(F41*(N41),2)</f>
        <v>0</v>
      </c>
      <c r="K41" s="193">
        <f>ROUND(F41*(O41),2)</f>
        <v>0</v>
      </c>
      <c r="L41" s="193">
        <f>ROUND(F41*(G41),2)</f>
        <v>0</v>
      </c>
      <c r="M41" s="193">
        <f>ROUND(F41*(H41),2)</f>
        <v>0</v>
      </c>
      <c r="N41" s="193">
        <v>0</v>
      </c>
      <c r="O41" s="193"/>
      <c r="P41" s="198">
        <v>1.2E-2</v>
      </c>
      <c r="Q41" s="198"/>
      <c r="R41" s="198">
        <v>1.2E-2</v>
      </c>
      <c r="S41" s="193">
        <f>ROUND(F41*(P41),3)</f>
        <v>1.2E-2</v>
      </c>
      <c r="T41" s="194"/>
      <c r="U41" s="194"/>
      <c r="V41" s="198"/>
      <c r="Z41">
        <v>0</v>
      </c>
    </row>
    <row r="42" spans="1:26" ht="24.95" customHeight="1" x14ac:dyDescent="0.25">
      <c r="A42" s="195"/>
      <c r="B42" s="190" t="s">
        <v>161</v>
      </c>
      <c r="C42" s="196" t="s">
        <v>170</v>
      </c>
      <c r="D42" s="190" t="s">
        <v>171</v>
      </c>
      <c r="E42" s="190" t="s">
        <v>146</v>
      </c>
      <c r="F42" s="191">
        <v>1</v>
      </c>
      <c r="G42" s="197"/>
      <c r="H42" s="197"/>
      <c r="I42" s="192">
        <f>ROUND(F42*(G42+H42),2)</f>
        <v>0</v>
      </c>
      <c r="J42" s="190">
        <f>ROUND(F42*(N42),2)</f>
        <v>0</v>
      </c>
      <c r="K42" s="193">
        <f>ROUND(F42*(O42),2)</f>
        <v>0</v>
      </c>
      <c r="L42" s="193">
        <f>ROUND(F42*(G42),2)</f>
        <v>0</v>
      </c>
      <c r="M42" s="193">
        <f>ROUND(F42*(H42),2)</f>
        <v>0</v>
      </c>
      <c r="N42" s="193">
        <v>0</v>
      </c>
      <c r="O42" s="193"/>
      <c r="P42" s="198">
        <v>1.4E-2</v>
      </c>
      <c r="Q42" s="198"/>
      <c r="R42" s="198">
        <v>1.4E-2</v>
      </c>
      <c r="S42" s="193">
        <f>ROUND(F42*(P42),3)</f>
        <v>1.4E-2</v>
      </c>
      <c r="T42" s="194"/>
      <c r="U42" s="194"/>
      <c r="V42" s="198"/>
      <c r="Z42">
        <v>0</v>
      </c>
    </row>
    <row r="43" spans="1:26" x14ac:dyDescent="0.25">
      <c r="A43" s="161"/>
      <c r="B43" s="161"/>
      <c r="C43" s="179">
        <v>6</v>
      </c>
      <c r="D43" s="179" t="s">
        <v>71</v>
      </c>
      <c r="E43" s="161"/>
      <c r="F43" s="178"/>
      <c r="G43" s="164">
        <f>ROUND((SUM(L21:L42))/1,2)</f>
        <v>0</v>
      </c>
      <c r="H43" s="164">
        <f>ROUND((SUM(M21:M42))/1,2)</f>
        <v>0</v>
      </c>
      <c r="I43" s="164">
        <f>ROUND((SUM(I21:I42))/1,2)</f>
        <v>0</v>
      </c>
      <c r="J43" s="161"/>
      <c r="K43" s="161"/>
      <c r="L43" s="161">
        <f>ROUND((SUM(L21:L42))/1,2)</f>
        <v>0</v>
      </c>
      <c r="M43" s="161">
        <f>ROUND((SUM(M21:M42))/1,2)</f>
        <v>0</v>
      </c>
      <c r="N43" s="161"/>
      <c r="O43" s="161"/>
      <c r="P43" s="189"/>
      <c r="Q43" s="161"/>
      <c r="R43" s="161"/>
      <c r="S43" s="189">
        <f>ROUND((SUM(S21:S42))/1,2)</f>
        <v>52.06</v>
      </c>
      <c r="T43" s="158"/>
      <c r="U43" s="158"/>
      <c r="V43" s="2">
        <f>ROUND((SUM(V21:V42))/1,2)</f>
        <v>0</v>
      </c>
      <c r="W43" s="158"/>
      <c r="X43" s="158"/>
      <c r="Y43" s="158"/>
      <c r="Z43" s="158"/>
    </row>
    <row r="44" spans="1:26" x14ac:dyDescent="0.25">
      <c r="A44" s="1"/>
      <c r="B44" s="1"/>
      <c r="C44" s="1"/>
      <c r="D44" s="1"/>
      <c r="E44" s="1"/>
      <c r="F44" s="174"/>
      <c r="G44" s="154"/>
      <c r="H44" s="154"/>
      <c r="I44" s="154"/>
      <c r="J44" s="1"/>
      <c r="K44" s="1"/>
      <c r="L44" s="1"/>
      <c r="M44" s="1"/>
      <c r="N44" s="1"/>
      <c r="O44" s="1"/>
      <c r="P44" s="1"/>
      <c r="Q44" s="1"/>
      <c r="R44" s="1"/>
      <c r="S44" s="1"/>
      <c r="V44" s="1"/>
    </row>
    <row r="45" spans="1:26" x14ac:dyDescent="0.25">
      <c r="A45" s="161"/>
      <c r="B45" s="161"/>
      <c r="C45" s="179">
        <v>9</v>
      </c>
      <c r="D45" s="179" t="s">
        <v>72</v>
      </c>
      <c r="E45" s="161"/>
      <c r="F45" s="178"/>
      <c r="G45" s="162"/>
      <c r="H45" s="162"/>
      <c r="I45" s="162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58"/>
      <c r="U45" s="158"/>
      <c r="V45" s="161"/>
      <c r="W45" s="158"/>
      <c r="X45" s="158"/>
      <c r="Y45" s="158"/>
      <c r="Z45" s="158"/>
    </row>
    <row r="46" spans="1:26" ht="24.95" customHeight="1" x14ac:dyDescent="0.25">
      <c r="A46" s="185"/>
      <c r="B46" s="180" t="s">
        <v>172</v>
      </c>
      <c r="C46" s="186" t="s">
        <v>173</v>
      </c>
      <c r="D46" s="180" t="s">
        <v>174</v>
      </c>
      <c r="E46" s="180" t="s">
        <v>115</v>
      </c>
      <c r="F46" s="181">
        <v>11.8</v>
      </c>
      <c r="G46" s="187"/>
      <c r="H46" s="187"/>
      <c r="I46" s="182">
        <f>ROUND(F46*(G46+H46),2)</f>
        <v>0</v>
      </c>
      <c r="J46" s="180">
        <f>ROUND(F46*(N46),2)</f>
        <v>0</v>
      </c>
      <c r="K46" s="183">
        <f>ROUND(F46*(O46),2)</f>
        <v>0</v>
      </c>
      <c r="L46" s="183">
        <f>ROUND(F46*(G46),2)</f>
        <v>0</v>
      </c>
      <c r="M46" s="183">
        <f>ROUND(F46*(H46),2)</f>
        <v>0</v>
      </c>
      <c r="N46" s="183">
        <v>0</v>
      </c>
      <c r="O46" s="183"/>
      <c r="P46" s="188">
        <v>6.1799999999999997E-3</v>
      </c>
      <c r="Q46" s="188"/>
      <c r="R46" s="188">
        <v>6.1799999999999997E-3</v>
      </c>
      <c r="S46" s="183">
        <f>ROUND(F46*(P46),3)</f>
        <v>7.2999999999999995E-2</v>
      </c>
      <c r="T46" s="184"/>
      <c r="U46" s="184"/>
      <c r="V46" s="188"/>
      <c r="Z46">
        <v>0</v>
      </c>
    </row>
    <row r="47" spans="1:26" ht="24.95" customHeight="1" x14ac:dyDescent="0.25">
      <c r="A47" s="185"/>
      <c r="B47" s="180" t="s">
        <v>105</v>
      </c>
      <c r="C47" s="186" t="s">
        <v>175</v>
      </c>
      <c r="D47" s="180" t="s">
        <v>176</v>
      </c>
      <c r="E47" s="180" t="s">
        <v>115</v>
      </c>
      <c r="F47" s="181">
        <v>365.11</v>
      </c>
      <c r="G47" s="187"/>
      <c r="H47" s="187"/>
      <c r="I47" s="182">
        <f>ROUND(F47*(G47+H47),2)</f>
        <v>0</v>
      </c>
      <c r="J47" s="180">
        <f>ROUND(F47*(N47),2)</f>
        <v>0</v>
      </c>
      <c r="K47" s="183">
        <f>ROUND(F47*(O47),2)</f>
        <v>0</v>
      </c>
      <c r="L47" s="183">
        <f>ROUND(F47*(G47),2)</f>
        <v>0</v>
      </c>
      <c r="M47" s="183">
        <f>ROUND(F47*(H47),2)</f>
        <v>0</v>
      </c>
      <c r="N47" s="183">
        <v>0</v>
      </c>
      <c r="O47" s="183"/>
      <c r="P47" s="188">
        <v>5.0000000000000002E-5</v>
      </c>
      <c r="Q47" s="188"/>
      <c r="R47" s="188">
        <v>5.0000000000000002E-5</v>
      </c>
      <c r="S47" s="183">
        <f>ROUND(F47*(P47),3)</f>
        <v>1.7999999999999999E-2</v>
      </c>
      <c r="T47" s="184"/>
      <c r="U47" s="184"/>
      <c r="V47" s="188"/>
      <c r="Z47">
        <v>0</v>
      </c>
    </row>
    <row r="48" spans="1:26" ht="24.95" customHeight="1" x14ac:dyDescent="0.25">
      <c r="A48" s="185"/>
      <c r="B48" s="180" t="s">
        <v>105</v>
      </c>
      <c r="C48" s="186" t="s">
        <v>177</v>
      </c>
      <c r="D48" s="180" t="s">
        <v>178</v>
      </c>
      <c r="E48" s="180" t="s">
        <v>108</v>
      </c>
      <c r="F48" s="181">
        <v>4</v>
      </c>
      <c r="G48" s="187"/>
      <c r="H48" s="187"/>
      <c r="I48" s="182">
        <f>ROUND(F48*(G48+H48),2)</f>
        <v>0</v>
      </c>
      <c r="J48" s="180">
        <f>ROUND(F48*(N48),2)</f>
        <v>0</v>
      </c>
      <c r="K48" s="183">
        <f>ROUND(F48*(O48),2)</f>
        <v>0</v>
      </c>
      <c r="L48" s="183">
        <f>ROUND(F48*(G48),2)</f>
        <v>0</v>
      </c>
      <c r="M48" s="183">
        <f>ROUND(F48*(H48),2)</f>
        <v>0</v>
      </c>
      <c r="N48" s="183">
        <v>0</v>
      </c>
      <c r="O48" s="183"/>
      <c r="P48" s="188">
        <v>4.2300000000000003E-3</v>
      </c>
      <c r="Q48" s="188"/>
      <c r="R48" s="188">
        <v>4.2300000000000003E-3</v>
      </c>
      <c r="S48" s="183">
        <f>ROUND(F48*(P48),3)</f>
        <v>1.7000000000000001E-2</v>
      </c>
      <c r="T48" s="184"/>
      <c r="U48" s="184"/>
      <c r="V48" s="188"/>
      <c r="Z48">
        <v>0</v>
      </c>
    </row>
    <row r="49" spans="1:26" ht="35.1" customHeight="1" x14ac:dyDescent="0.25">
      <c r="A49" s="185"/>
      <c r="B49" s="180" t="s">
        <v>105</v>
      </c>
      <c r="C49" s="186" t="s">
        <v>179</v>
      </c>
      <c r="D49" s="180" t="s">
        <v>180</v>
      </c>
      <c r="E49" s="180" t="s">
        <v>108</v>
      </c>
      <c r="F49" s="181">
        <v>12</v>
      </c>
      <c r="G49" s="187"/>
      <c r="H49" s="187"/>
      <c r="I49" s="182">
        <f>ROUND(F49*(G49+H49),2)</f>
        <v>0</v>
      </c>
      <c r="J49" s="180">
        <f>ROUND(F49*(N49),2)</f>
        <v>0</v>
      </c>
      <c r="K49" s="183">
        <f>ROUND(F49*(O49),2)</f>
        <v>0</v>
      </c>
      <c r="L49" s="183">
        <f>ROUND(F49*(G49),2)</f>
        <v>0</v>
      </c>
      <c r="M49" s="183">
        <f>ROUND(F49*(H49),2)</f>
        <v>0</v>
      </c>
      <c r="N49" s="183">
        <v>0</v>
      </c>
      <c r="O49" s="183"/>
      <c r="P49" s="188"/>
      <c r="Q49" s="188"/>
      <c r="R49" s="188"/>
      <c r="S49" s="183">
        <f>ROUND(F49*(P49),3)</f>
        <v>0</v>
      </c>
      <c r="T49" s="184"/>
      <c r="U49" s="184"/>
      <c r="V49" s="188"/>
      <c r="Z49">
        <v>0</v>
      </c>
    </row>
    <row r="50" spans="1:26" ht="24.95" customHeight="1" x14ac:dyDescent="0.25">
      <c r="A50" s="185"/>
      <c r="B50" s="180" t="s">
        <v>181</v>
      </c>
      <c r="C50" s="186" t="s">
        <v>182</v>
      </c>
      <c r="D50" s="180" t="s">
        <v>183</v>
      </c>
      <c r="E50" s="180" t="s">
        <v>137</v>
      </c>
      <c r="F50" s="181">
        <v>35.94</v>
      </c>
      <c r="G50" s="187"/>
      <c r="H50" s="187"/>
      <c r="I50" s="182">
        <f>ROUND(F50*(G50+H50),2)</f>
        <v>0</v>
      </c>
      <c r="J50" s="180">
        <f>ROUND(F50*(N50),2)</f>
        <v>0</v>
      </c>
      <c r="K50" s="183">
        <f>ROUND(F50*(O50),2)</f>
        <v>0</v>
      </c>
      <c r="L50" s="183">
        <f>ROUND(F50*(G50),2)</f>
        <v>0</v>
      </c>
      <c r="M50" s="183">
        <f>ROUND(F50*(H50),2)</f>
        <v>0</v>
      </c>
      <c r="N50" s="183">
        <v>0</v>
      </c>
      <c r="O50" s="183"/>
      <c r="P50" s="188"/>
      <c r="Q50" s="188"/>
      <c r="R50" s="188"/>
      <c r="S50" s="183">
        <f>ROUND(F50*(P50),3)</f>
        <v>0</v>
      </c>
      <c r="T50" s="184"/>
      <c r="U50" s="184"/>
      <c r="V50" s="188">
        <f>ROUND(F50*(X50),3)</f>
        <v>9.3800000000000008</v>
      </c>
      <c r="X50">
        <v>0.26100000000000001</v>
      </c>
      <c r="Z50">
        <v>0</v>
      </c>
    </row>
    <row r="51" spans="1:26" ht="24.95" customHeight="1" x14ac:dyDescent="0.25">
      <c r="A51" s="185"/>
      <c r="B51" s="180" t="s">
        <v>181</v>
      </c>
      <c r="C51" s="186" t="s">
        <v>184</v>
      </c>
      <c r="D51" s="180" t="s">
        <v>185</v>
      </c>
      <c r="E51" s="180" t="s">
        <v>115</v>
      </c>
      <c r="F51" s="181">
        <v>2.1</v>
      </c>
      <c r="G51" s="187"/>
      <c r="H51" s="187"/>
      <c r="I51" s="182">
        <f>ROUND(F51*(G51+H51),2)</f>
        <v>0</v>
      </c>
      <c r="J51" s="180">
        <f>ROUND(F51*(N51),2)</f>
        <v>0</v>
      </c>
      <c r="K51" s="183">
        <f>ROUND(F51*(O51),2)</f>
        <v>0</v>
      </c>
      <c r="L51" s="183">
        <f>ROUND(F51*(G51),2)</f>
        <v>0</v>
      </c>
      <c r="M51" s="183">
        <f>ROUND(F51*(H51),2)</f>
        <v>0</v>
      </c>
      <c r="N51" s="183">
        <v>0</v>
      </c>
      <c r="O51" s="183"/>
      <c r="P51" s="188"/>
      <c r="Q51" s="188"/>
      <c r="R51" s="188"/>
      <c r="S51" s="183">
        <f>ROUND(F51*(P51),3)</f>
        <v>0</v>
      </c>
      <c r="T51" s="184"/>
      <c r="U51" s="184"/>
      <c r="V51" s="188">
        <f>ROUND(F51*(X51),3)</f>
        <v>0.11600000000000001</v>
      </c>
      <c r="X51">
        <v>5.5E-2</v>
      </c>
      <c r="Z51">
        <v>0</v>
      </c>
    </row>
    <row r="52" spans="1:26" ht="24.95" customHeight="1" x14ac:dyDescent="0.25">
      <c r="A52" s="185"/>
      <c r="B52" s="180" t="s">
        <v>181</v>
      </c>
      <c r="C52" s="186" t="s">
        <v>186</v>
      </c>
      <c r="D52" s="180" t="s">
        <v>187</v>
      </c>
      <c r="E52" s="180" t="s">
        <v>188</v>
      </c>
      <c r="F52" s="181">
        <v>17.559999999999999</v>
      </c>
      <c r="G52" s="187"/>
      <c r="H52" s="187"/>
      <c r="I52" s="182">
        <f>ROUND(F52*(G52+H52),2)</f>
        <v>0</v>
      </c>
      <c r="J52" s="180">
        <f>ROUND(F52*(N52),2)</f>
        <v>0</v>
      </c>
      <c r="K52" s="183">
        <f>ROUND(F52*(O52),2)</f>
        <v>0</v>
      </c>
      <c r="L52" s="183">
        <f>ROUND(F52*(G52),2)</f>
        <v>0</v>
      </c>
      <c r="M52" s="183">
        <f>ROUND(F52*(H52),2)</f>
        <v>0</v>
      </c>
      <c r="N52" s="183">
        <v>0</v>
      </c>
      <c r="O52" s="183"/>
      <c r="P52" s="188"/>
      <c r="Q52" s="188"/>
      <c r="R52" s="188"/>
      <c r="S52" s="183">
        <f>ROUND(F52*(P52),3)</f>
        <v>0</v>
      </c>
      <c r="T52" s="184"/>
      <c r="U52" s="184"/>
      <c r="V52" s="188">
        <f>ROUND(F52*(X52),3)</f>
        <v>38.631999999999998</v>
      </c>
      <c r="X52">
        <v>2.2000000000000002</v>
      </c>
      <c r="Z52">
        <v>0</v>
      </c>
    </row>
    <row r="53" spans="1:26" ht="24.95" customHeight="1" x14ac:dyDescent="0.25">
      <c r="A53" s="185"/>
      <c r="B53" s="180" t="s">
        <v>181</v>
      </c>
      <c r="C53" s="186" t="s">
        <v>189</v>
      </c>
      <c r="D53" s="180" t="s">
        <v>190</v>
      </c>
      <c r="E53" s="180" t="s">
        <v>137</v>
      </c>
      <c r="F53" s="181">
        <v>165.15</v>
      </c>
      <c r="G53" s="187"/>
      <c r="H53" s="187"/>
      <c r="I53" s="182">
        <f>ROUND(F53*(G53+H53),2)</f>
        <v>0</v>
      </c>
      <c r="J53" s="180">
        <f>ROUND(F53*(N53),2)</f>
        <v>0</v>
      </c>
      <c r="K53" s="183">
        <f>ROUND(F53*(O53),2)</f>
        <v>0</v>
      </c>
      <c r="L53" s="183">
        <f>ROUND(F53*(G53),2)</f>
        <v>0</v>
      </c>
      <c r="M53" s="183">
        <f>ROUND(F53*(H53),2)</f>
        <v>0</v>
      </c>
      <c r="N53" s="183">
        <v>0</v>
      </c>
      <c r="O53" s="183"/>
      <c r="P53" s="188"/>
      <c r="Q53" s="188"/>
      <c r="R53" s="188"/>
      <c r="S53" s="183">
        <f>ROUND(F53*(P53),3)</f>
        <v>0</v>
      </c>
      <c r="T53" s="184"/>
      <c r="U53" s="184"/>
      <c r="V53" s="188">
        <f>ROUND(F53*(X53),3)</f>
        <v>3.3029999999999999</v>
      </c>
      <c r="X53">
        <v>0.02</v>
      </c>
      <c r="Z53">
        <v>0</v>
      </c>
    </row>
    <row r="54" spans="1:26" ht="24.95" customHeight="1" x14ac:dyDescent="0.25">
      <c r="A54" s="185"/>
      <c r="B54" s="180" t="s">
        <v>181</v>
      </c>
      <c r="C54" s="186" t="s">
        <v>191</v>
      </c>
      <c r="D54" s="180" t="s">
        <v>192</v>
      </c>
      <c r="E54" s="180" t="s">
        <v>134</v>
      </c>
      <c r="F54" s="181">
        <v>92.04</v>
      </c>
      <c r="G54" s="187"/>
      <c r="H54" s="187"/>
      <c r="I54" s="182">
        <f>ROUND(F54*(G54+H54),2)</f>
        <v>0</v>
      </c>
      <c r="J54" s="180">
        <f>ROUND(F54*(N54),2)</f>
        <v>0</v>
      </c>
      <c r="K54" s="183">
        <f>ROUND(F54*(O54),2)</f>
        <v>0</v>
      </c>
      <c r="L54" s="183">
        <f>ROUND(F54*(G54),2)</f>
        <v>0</v>
      </c>
      <c r="M54" s="183">
        <f>ROUND(F54*(H54),2)</f>
        <v>0</v>
      </c>
      <c r="N54" s="183">
        <v>0</v>
      </c>
      <c r="O54" s="183"/>
      <c r="P54" s="188"/>
      <c r="Q54" s="188"/>
      <c r="R54" s="188"/>
      <c r="S54" s="183">
        <f>ROUND(F54*(P54),3)</f>
        <v>0</v>
      </c>
      <c r="T54" s="184"/>
      <c r="U54" s="184"/>
      <c r="V54" s="188">
        <f>ROUND(F54*(X54),3)</f>
        <v>2.8000000000000001E-2</v>
      </c>
      <c r="X54">
        <v>2.9999999999999997E-4</v>
      </c>
      <c r="Z54">
        <v>0</v>
      </c>
    </row>
    <row r="55" spans="1:26" ht="24.95" customHeight="1" x14ac:dyDescent="0.25">
      <c r="A55" s="185"/>
      <c r="B55" s="180" t="s">
        <v>181</v>
      </c>
      <c r="C55" s="186" t="s">
        <v>193</v>
      </c>
      <c r="D55" s="180" t="s">
        <v>194</v>
      </c>
      <c r="E55" s="180" t="s">
        <v>137</v>
      </c>
      <c r="F55" s="181">
        <v>174.35</v>
      </c>
      <c r="G55" s="187"/>
      <c r="H55" s="187"/>
      <c r="I55" s="182">
        <f>ROUND(F55*(G55+H55),2)</f>
        <v>0</v>
      </c>
      <c r="J55" s="180">
        <f>ROUND(F55*(N55),2)</f>
        <v>0</v>
      </c>
      <c r="K55" s="183">
        <f>ROUND(F55*(O55),2)</f>
        <v>0</v>
      </c>
      <c r="L55" s="183">
        <f>ROUND(F55*(G55),2)</f>
        <v>0</v>
      </c>
      <c r="M55" s="183">
        <f>ROUND(F55*(H55),2)</f>
        <v>0</v>
      </c>
      <c r="N55" s="183">
        <v>0</v>
      </c>
      <c r="O55" s="183"/>
      <c r="P55" s="188">
        <v>1.4999999999999999E-2</v>
      </c>
      <c r="Q55" s="188"/>
      <c r="R55" s="188">
        <v>1.4999999999999999E-2</v>
      </c>
      <c r="S55" s="183">
        <f>ROUND(F55*(P55),3)</f>
        <v>2.6150000000000002</v>
      </c>
      <c r="T55" s="184"/>
      <c r="U55" s="184"/>
      <c r="V55" s="188">
        <f>ROUND(F55*(X55),3)</f>
        <v>2.6150000000000002</v>
      </c>
      <c r="X55">
        <v>1.4999999999999999E-2</v>
      </c>
      <c r="Z55">
        <v>0</v>
      </c>
    </row>
    <row r="56" spans="1:26" ht="24.95" customHeight="1" x14ac:dyDescent="0.25">
      <c r="A56" s="185"/>
      <c r="B56" s="180" t="s">
        <v>181</v>
      </c>
      <c r="C56" s="186" t="s">
        <v>195</v>
      </c>
      <c r="D56" s="180" t="s">
        <v>196</v>
      </c>
      <c r="E56" s="180" t="s">
        <v>115</v>
      </c>
      <c r="F56" s="181">
        <v>5.83</v>
      </c>
      <c r="G56" s="187"/>
      <c r="H56" s="187"/>
      <c r="I56" s="182">
        <f>ROUND(F56*(G56+H56),2)</f>
        <v>0</v>
      </c>
      <c r="J56" s="180">
        <f>ROUND(F56*(N56),2)</f>
        <v>0</v>
      </c>
      <c r="K56" s="183">
        <f>ROUND(F56*(O56),2)</f>
        <v>0</v>
      </c>
      <c r="L56" s="183">
        <f>ROUND(F56*(G56),2)</f>
        <v>0</v>
      </c>
      <c r="M56" s="183">
        <f>ROUND(F56*(H56),2)</f>
        <v>0</v>
      </c>
      <c r="N56" s="183">
        <v>0</v>
      </c>
      <c r="O56" s="183"/>
      <c r="P56" s="188"/>
      <c r="Q56" s="188"/>
      <c r="R56" s="188"/>
      <c r="S56" s="183">
        <f>ROUND(F56*(P56),3)</f>
        <v>0</v>
      </c>
      <c r="T56" s="184"/>
      <c r="U56" s="184"/>
      <c r="V56" s="188">
        <f>ROUND(F56*(X56),3)</f>
        <v>0.33200000000000002</v>
      </c>
      <c r="X56">
        <v>5.7000000000000002E-2</v>
      </c>
      <c r="Z56">
        <v>0</v>
      </c>
    </row>
    <row r="57" spans="1:26" ht="24.95" customHeight="1" x14ac:dyDescent="0.25">
      <c r="A57" s="185"/>
      <c r="B57" s="180" t="s">
        <v>181</v>
      </c>
      <c r="C57" s="186" t="s">
        <v>197</v>
      </c>
      <c r="D57" s="180" t="s">
        <v>198</v>
      </c>
      <c r="E57" s="180" t="s">
        <v>108</v>
      </c>
      <c r="F57" s="181">
        <v>2</v>
      </c>
      <c r="G57" s="187"/>
      <c r="H57" s="187"/>
      <c r="I57" s="182">
        <f>ROUND(F57*(G57+H57),2)</f>
        <v>0</v>
      </c>
      <c r="J57" s="180">
        <f>ROUND(F57*(N57),2)</f>
        <v>0</v>
      </c>
      <c r="K57" s="183">
        <f>ROUND(F57*(O57),2)</f>
        <v>0</v>
      </c>
      <c r="L57" s="183">
        <f>ROUND(F57*(G57),2)</f>
        <v>0</v>
      </c>
      <c r="M57" s="183">
        <f>ROUND(F57*(H57),2)</f>
        <v>0</v>
      </c>
      <c r="N57" s="183">
        <v>0</v>
      </c>
      <c r="O57" s="183"/>
      <c r="P57" s="188"/>
      <c r="Q57" s="188"/>
      <c r="R57" s="188"/>
      <c r="S57" s="183">
        <f>ROUND(F57*(P57),3)</f>
        <v>0</v>
      </c>
      <c r="T57" s="184"/>
      <c r="U57" s="184"/>
      <c r="V57" s="188"/>
      <c r="Z57">
        <v>0</v>
      </c>
    </row>
    <row r="58" spans="1:26" ht="24.95" customHeight="1" x14ac:dyDescent="0.25">
      <c r="A58" s="185"/>
      <c r="B58" s="180" t="s">
        <v>181</v>
      </c>
      <c r="C58" s="186" t="s">
        <v>199</v>
      </c>
      <c r="D58" s="180" t="s">
        <v>200</v>
      </c>
      <c r="E58" s="180" t="s">
        <v>201</v>
      </c>
      <c r="F58" s="181">
        <v>25</v>
      </c>
      <c r="G58" s="187"/>
      <c r="H58" s="187"/>
      <c r="I58" s="182">
        <f>ROUND(F58*(G58+H58),2)</f>
        <v>0</v>
      </c>
      <c r="J58" s="180">
        <f>ROUND(F58*(N58),2)</f>
        <v>0</v>
      </c>
      <c r="K58" s="183">
        <f>ROUND(F58*(O58),2)</f>
        <v>0</v>
      </c>
      <c r="L58" s="183">
        <f>ROUND(F58*(G58),2)</f>
        <v>0</v>
      </c>
      <c r="M58" s="183">
        <f>ROUND(F58*(H58),2)</f>
        <v>0</v>
      </c>
      <c r="N58" s="183">
        <v>0</v>
      </c>
      <c r="O58" s="183"/>
      <c r="P58" s="188"/>
      <c r="Q58" s="188"/>
      <c r="R58" s="188"/>
      <c r="S58" s="183">
        <f>ROUND(F58*(P58),3)</f>
        <v>0</v>
      </c>
      <c r="T58" s="184"/>
      <c r="U58" s="184"/>
      <c r="V58" s="188"/>
      <c r="Z58">
        <v>0</v>
      </c>
    </row>
    <row r="59" spans="1:26" ht="24.95" customHeight="1" x14ac:dyDescent="0.25">
      <c r="A59" s="185"/>
      <c r="B59" s="180" t="s">
        <v>181</v>
      </c>
      <c r="C59" s="186" t="s">
        <v>202</v>
      </c>
      <c r="D59" s="180" t="s">
        <v>203</v>
      </c>
      <c r="E59" s="180" t="s">
        <v>115</v>
      </c>
      <c r="F59" s="181">
        <v>0.36</v>
      </c>
      <c r="G59" s="187"/>
      <c r="H59" s="187"/>
      <c r="I59" s="182">
        <f>ROUND(F59*(G59+H59),2)</f>
        <v>0</v>
      </c>
      <c r="J59" s="180">
        <f>ROUND(F59*(N59),2)</f>
        <v>0</v>
      </c>
      <c r="K59" s="183">
        <f>ROUND(F59*(O59),2)</f>
        <v>0</v>
      </c>
      <c r="L59" s="183">
        <f>ROUND(F59*(G59),2)</f>
        <v>0</v>
      </c>
      <c r="M59" s="183">
        <f>ROUND(F59*(H59),2)</f>
        <v>0</v>
      </c>
      <c r="N59" s="183">
        <v>0</v>
      </c>
      <c r="O59" s="183"/>
      <c r="P59" s="188"/>
      <c r="Q59" s="188"/>
      <c r="R59" s="188"/>
      <c r="S59" s="183">
        <f>ROUND(F59*(P59),3)</f>
        <v>0</v>
      </c>
      <c r="T59" s="184"/>
      <c r="U59" s="184"/>
      <c r="V59" s="188">
        <f>ROUND(F59*(X59),3)</f>
        <v>0.03</v>
      </c>
      <c r="X59">
        <v>8.2000000000000003E-2</v>
      </c>
      <c r="Z59">
        <v>0</v>
      </c>
    </row>
    <row r="60" spans="1:26" ht="24.95" customHeight="1" x14ac:dyDescent="0.25">
      <c r="A60" s="185"/>
      <c r="B60" s="180" t="s">
        <v>181</v>
      </c>
      <c r="C60" s="186" t="s">
        <v>204</v>
      </c>
      <c r="D60" s="180" t="s">
        <v>205</v>
      </c>
      <c r="E60" s="180" t="s">
        <v>115</v>
      </c>
      <c r="F60" s="181">
        <v>12.2</v>
      </c>
      <c r="G60" s="187"/>
      <c r="H60" s="187"/>
      <c r="I60" s="182">
        <f>ROUND(F60*(G60+H60),2)</f>
        <v>0</v>
      </c>
      <c r="J60" s="180">
        <f>ROUND(F60*(N60),2)</f>
        <v>0</v>
      </c>
      <c r="K60" s="183">
        <f>ROUND(F60*(O60),2)</f>
        <v>0</v>
      </c>
      <c r="L60" s="183">
        <f>ROUND(F60*(G60),2)</f>
        <v>0</v>
      </c>
      <c r="M60" s="183">
        <f>ROUND(F60*(H60),2)</f>
        <v>0</v>
      </c>
      <c r="N60" s="183">
        <v>0</v>
      </c>
      <c r="O60" s="183"/>
      <c r="P60" s="188"/>
      <c r="Q60" s="188"/>
      <c r="R60" s="188"/>
      <c r="S60" s="183">
        <f>ROUND(F60*(P60),3)</f>
        <v>0</v>
      </c>
      <c r="T60" s="184"/>
      <c r="U60" s="184"/>
      <c r="V60" s="188">
        <f>ROUND(F60*(X60),3)</f>
        <v>0.76900000000000002</v>
      </c>
      <c r="X60">
        <v>6.3E-2</v>
      </c>
      <c r="Z60">
        <v>0</v>
      </c>
    </row>
    <row r="61" spans="1:26" ht="24.95" customHeight="1" x14ac:dyDescent="0.25">
      <c r="A61" s="185"/>
      <c r="B61" s="180" t="s">
        <v>181</v>
      </c>
      <c r="C61" s="186" t="s">
        <v>206</v>
      </c>
      <c r="D61" s="180" t="s">
        <v>207</v>
      </c>
      <c r="E61" s="180" t="s">
        <v>115</v>
      </c>
      <c r="F61" s="181">
        <v>53.46</v>
      </c>
      <c r="G61" s="187"/>
      <c r="H61" s="187"/>
      <c r="I61" s="182">
        <f>ROUND(F61*(G61+H61),2)</f>
        <v>0</v>
      </c>
      <c r="J61" s="180">
        <f>ROUND(F61*(N61),2)</f>
        <v>0</v>
      </c>
      <c r="K61" s="183">
        <f>ROUND(F61*(O61),2)</f>
        <v>0</v>
      </c>
      <c r="L61" s="183">
        <f>ROUND(F61*(G61),2)</f>
        <v>0</v>
      </c>
      <c r="M61" s="183">
        <f>ROUND(F61*(H61),2)</f>
        <v>0</v>
      </c>
      <c r="N61" s="183">
        <v>0</v>
      </c>
      <c r="O61" s="183"/>
      <c r="P61" s="188"/>
      <c r="Q61" s="188"/>
      <c r="R61" s="188"/>
      <c r="S61" s="183">
        <f>ROUND(F61*(P61),3)</f>
        <v>0</v>
      </c>
      <c r="T61" s="184"/>
      <c r="U61" s="184"/>
      <c r="V61" s="188">
        <f>ROUND(F61*(X61),3)</f>
        <v>2.887</v>
      </c>
      <c r="X61">
        <v>5.3999999999999999E-2</v>
      </c>
      <c r="Z61">
        <v>0</v>
      </c>
    </row>
    <row r="62" spans="1:26" ht="24.95" customHeight="1" x14ac:dyDescent="0.25">
      <c r="A62" s="185"/>
      <c r="B62" s="180" t="s">
        <v>181</v>
      </c>
      <c r="C62" s="186" t="s">
        <v>208</v>
      </c>
      <c r="D62" s="180" t="s">
        <v>209</v>
      </c>
      <c r="E62" s="180" t="s">
        <v>137</v>
      </c>
      <c r="F62" s="181">
        <v>25</v>
      </c>
      <c r="G62" s="187"/>
      <c r="H62" s="187"/>
      <c r="I62" s="182">
        <f>ROUND(F62*(G62+H62),2)</f>
        <v>0</v>
      </c>
      <c r="J62" s="180">
        <f>ROUND(F62*(N62),2)</f>
        <v>0</v>
      </c>
      <c r="K62" s="183">
        <f>ROUND(F62*(O62),2)</f>
        <v>0</v>
      </c>
      <c r="L62" s="183">
        <f>ROUND(F62*(G62),2)</f>
        <v>0</v>
      </c>
      <c r="M62" s="183">
        <f>ROUND(F62*(H62),2)</f>
        <v>0</v>
      </c>
      <c r="N62" s="183">
        <v>0</v>
      </c>
      <c r="O62" s="183"/>
      <c r="P62" s="188">
        <v>1.1999999999999999E-3</v>
      </c>
      <c r="Q62" s="188"/>
      <c r="R62" s="188">
        <v>1.1999999999999999E-3</v>
      </c>
      <c r="S62" s="183">
        <f>ROUND(F62*(P62),3)</f>
        <v>0.03</v>
      </c>
      <c r="T62" s="184"/>
      <c r="U62" s="184"/>
      <c r="V62" s="188">
        <f>ROUND(F62*(X62),3)</f>
        <v>1.9</v>
      </c>
      <c r="X62">
        <v>7.5999999999999998E-2</v>
      </c>
      <c r="Z62">
        <v>0</v>
      </c>
    </row>
    <row r="63" spans="1:26" ht="24.95" customHeight="1" x14ac:dyDescent="0.25">
      <c r="A63" s="185"/>
      <c r="B63" s="180" t="s">
        <v>181</v>
      </c>
      <c r="C63" s="186" t="s">
        <v>210</v>
      </c>
      <c r="D63" s="180" t="s">
        <v>211</v>
      </c>
      <c r="E63" s="180" t="s">
        <v>137</v>
      </c>
      <c r="F63" s="181">
        <v>3</v>
      </c>
      <c r="G63" s="187"/>
      <c r="H63" s="187"/>
      <c r="I63" s="182">
        <f>ROUND(F63*(G63+H63),2)</f>
        <v>0</v>
      </c>
      <c r="J63" s="180">
        <f>ROUND(F63*(N63),2)</f>
        <v>0</v>
      </c>
      <c r="K63" s="183">
        <f>ROUND(F63*(O63),2)</f>
        <v>0</v>
      </c>
      <c r="L63" s="183">
        <f>ROUND(F63*(G63),2)</f>
        <v>0</v>
      </c>
      <c r="M63" s="183">
        <f>ROUND(F63*(H63),2)</f>
        <v>0</v>
      </c>
      <c r="N63" s="183">
        <v>0</v>
      </c>
      <c r="O63" s="183"/>
      <c r="P63" s="188">
        <v>1.0300000000000001E-3</v>
      </c>
      <c r="Q63" s="188"/>
      <c r="R63" s="188">
        <v>1.0300000000000001E-3</v>
      </c>
      <c r="S63" s="183">
        <f>ROUND(F63*(P63),3)</f>
        <v>3.0000000000000001E-3</v>
      </c>
      <c r="T63" s="184"/>
      <c r="U63" s="184"/>
      <c r="V63" s="188">
        <f>ROUND(F63*(X63),3)</f>
        <v>0.189</v>
      </c>
      <c r="X63">
        <v>6.3E-2</v>
      </c>
      <c r="Z63">
        <v>0</v>
      </c>
    </row>
    <row r="64" spans="1:26" ht="24.95" customHeight="1" x14ac:dyDescent="0.25">
      <c r="A64" s="185"/>
      <c r="B64" s="180" t="s">
        <v>181</v>
      </c>
      <c r="C64" s="186" t="s">
        <v>212</v>
      </c>
      <c r="D64" s="180" t="s">
        <v>213</v>
      </c>
      <c r="E64" s="180" t="s">
        <v>137</v>
      </c>
      <c r="F64" s="181">
        <v>29.67</v>
      </c>
      <c r="G64" s="187"/>
      <c r="H64" s="187"/>
      <c r="I64" s="182">
        <f>ROUND(F64*(G64+H64),2)</f>
        <v>0</v>
      </c>
      <c r="J64" s="180">
        <f>ROUND(F64*(N64),2)</f>
        <v>0</v>
      </c>
      <c r="K64" s="183">
        <f>ROUND(F64*(O64),2)</f>
        <v>0</v>
      </c>
      <c r="L64" s="183">
        <f>ROUND(F64*(G64),2)</f>
        <v>0</v>
      </c>
      <c r="M64" s="183">
        <f>ROUND(F64*(H64),2)</f>
        <v>0</v>
      </c>
      <c r="N64" s="183">
        <v>0</v>
      </c>
      <c r="O64" s="183"/>
      <c r="P64" s="188">
        <v>4.4000000000000002E-4</v>
      </c>
      <c r="Q64" s="188"/>
      <c r="R64" s="188">
        <v>4.4000000000000002E-4</v>
      </c>
      <c r="S64" s="183">
        <f>ROUND(F64*(P64),3)</f>
        <v>1.2999999999999999E-2</v>
      </c>
      <c r="T64" s="184"/>
      <c r="U64" s="184"/>
      <c r="V64" s="188">
        <f>ROUND(F64*(X64),3)</f>
        <v>0.74199999999999999</v>
      </c>
      <c r="X64">
        <v>2.5000000000000001E-2</v>
      </c>
      <c r="Z64">
        <v>0</v>
      </c>
    </row>
    <row r="65" spans="1:26" ht="24.95" customHeight="1" x14ac:dyDescent="0.25">
      <c r="A65" s="185"/>
      <c r="B65" s="180" t="s">
        <v>181</v>
      </c>
      <c r="C65" s="186" t="s">
        <v>214</v>
      </c>
      <c r="D65" s="180" t="s">
        <v>215</v>
      </c>
      <c r="E65" s="180" t="s">
        <v>119</v>
      </c>
      <c r="F65" s="181">
        <v>1.01</v>
      </c>
      <c r="G65" s="187"/>
      <c r="H65" s="187"/>
      <c r="I65" s="182">
        <f>ROUND(F65*(G65+H65),2)</f>
        <v>0</v>
      </c>
      <c r="J65" s="180">
        <f>ROUND(F65*(N65),2)</f>
        <v>0</v>
      </c>
      <c r="K65" s="183">
        <f>ROUND(F65*(O65),2)</f>
        <v>0</v>
      </c>
      <c r="L65" s="183">
        <f>ROUND(F65*(G65),2)</f>
        <v>0</v>
      </c>
      <c r="M65" s="183">
        <f>ROUND(F65*(H65),2)</f>
        <v>0</v>
      </c>
      <c r="N65" s="183">
        <v>0</v>
      </c>
      <c r="O65" s="183"/>
      <c r="P65" s="188">
        <v>1.8699999999999999E-3</v>
      </c>
      <c r="Q65" s="188"/>
      <c r="R65" s="188">
        <v>1.8699999999999999E-3</v>
      </c>
      <c r="S65" s="183">
        <f>ROUND(F65*(P65),3)</f>
        <v>2E-3</v>
      </c>
      <c r="T65" s="184"/>
      <c r="U65" s="184"/>
      <c r="V65" s="188">
        <f>ROUND(F65*(X65),3)</f>
        <v>1.8939999999999999</v>
      </c>
      <c r="X65">
        <v>1.875</v>
      </c>
      <c r="Z65">
        <v>0</v>
      </c>
    </row>
    <row r="66" spans="1:26" ht="24.95" customHeight="1" x14ac:dyDescent="0.25">
      <c r="A66" s="185"/>
      <c r="B66" s="180" t="s">
        <v>181</v>
      </c>
      <c r="C66" s="186" t="s">
        <v>216</v>
      </c>
      <c r="D66" s="180" t="s">
        <v>217</v>
      </c>
      <c r="E66" s="180" t="s">
        <v>115</v>
      </c>
      <c r="F66" s="181">
        <v>2.4900000000000002</v>
      </c>
      <c r="G66" s="187"/>
      <c r="H66" s="187"/>
      <c r="I66" s="182">
        <f>ROUND(F66*(G66+H66),2)</f>
        <v>0</v>
      </c>
      <c r="J66" s="180">
        <f>ROUND(F66*(N66),2)</f>
        <v>0</v>
      </c>
      <c r="K66" s="183">
        <f>ROUND(F66*(O66),2)</f>
        <v>0</v>
      </c>
      <c r="L66" s="183">
        <f>ROUND(F66*(G66),2)</f>
        <v>0</v>
      </c>
      <c r="M66" s="183">
        <f>ROUND(F66*(H66),2)</f>
        <v>0</v>
      </c>
      <c r="N66" s="183">
        <v>0</v>
      </c>
      <c r="O66" s="183"/>
      <c r="P66" s="188"/>
      <c r="Q66" s="188"/>
      <c r="R66" s="188"/>
      <c r="S66" s="183">
        <f>ROUND(F66*(P66),3)</f>
        <v>0</v>
      </c>
      <c r="T66" s="184"/>
      <c r="U66" s="184"/>
      <c r="V66" s="188">
        <f>ROUND(F66*(X66),3)</f>
        <v>0.67200000000000004</v>
      </c>
      <c r="X66">
        <v>0.27</v>
      </c>
      <c r="Z66">
        <v>0</v>
      </c>
    </row>
    <row r="67" spans="1:26" ht="24.95" customHeight="1" x14ac:dyDescent="0.25">
      <c r="A67" s="185"/>
      <c r="B67" s="180" t="s">
        <v>181</v>
      </c>
      <c r="C67" s="186" t="s">
        <v>218</v>
      </c>
      <c r="D67" s="180" t="s">
        <v>219</v>
      </c>
      <c r="E67" s="180" t="s">
        <v>201</v>
      </c>
      <c r="F67" s="181">
        <v>14</v>
      </c>
      <c r="G67" s="187"/>
      <c r="H67" s="187"/>
      <c r="I67" s="182">
        <f>ROUND(F67*(G67+H67),2)</f>
        <v>0</v>
      </c>
      <c r="J67" s="180">
        <f>ROUND(F67*(N67),2)</f>
        <v>0</v>
      </c>
      <c r="K67" s="183">
        <f>ROUND(F67*(O67),2)</f>
        <v>0</v>
      </c>
      <c r="L67" s="183">
        <f>ROUND(F67*(G67),2)</f>
        <v>0</v>
      </c>
      <c r="M67" s="183">
        <f>ROUND(F67*(H67),2)</f>
        <v>0</v>
      </c>
      <c r="N67" s="183">
        <v>0</v>
      </c>
      <c r="O67" s="183"/>
      <c r="P67" s="188">
        <v>5.0000000000000001E-4</v>
      </c>
      <c r="Q67" s="188"/>
      <c r="R67" s="188">
        <v>5.0000000000000001E-4</v>
      </c>
      <c r="S67" s="183">
        <f>ROUND(F67*(P67),3)</f>
        <v>7.0000000000000001E-3</v>
      </c>
      <c r="T67" s="184"/>
      <c r="U67" s="184"/>
      <c r="V67" s="188">
        <f>ROUND(F67*(X67),3)</f>
        <v>0.21</v>
      </c>
      <c r="X67">
        <v>1.4999999999999999E-2</v>
      </c>
      <c r="Z67">
        <v>0</v>
      </c>
    </row>
    <row r="68" spans="1:26" ht="24.95" customHeight="1" x14ac:dyDescent="0.25">
      <c r="A68" s="185"/>
      <c r="B68" s="180" t="s">
        <v>181</v>
      </c>
      <c r="C68" s="186" t="s">
        <v>220</v>
      </c>
      <c r="D68" s="180" t="s">
        <v>221</v>
      </c>
      <c r="E68" s="180" t="s">
        <v>222</v>
      </c>
      <c r="F68" s="181">
        <v>9</v>
      </c>
      <c r="G68" s="187"/>
      <c r="H68" s="187"/>
      <c r="I68" s="182">
        <f>ROUND(F68*(G68+H68),2)</f>
        <v>0</v>
      </c>
      <c r="J68" s="180">
        <f>ROUND(F68*(N68),2)</f>
        <v>0</v>
      </c>
      <c r="K68" s="183">
        <f>ROUND(F68*(O68),2)</f>
        <v>0</v>
      </c>
      <c r="L68" s="183">
        <f>ROUND(F68*(G68),2)</f>
        <v>0</v>
      </c>
      <c r="M68" s="183">
        <f>ROUND(F68*(H68),2)</f>
        <v>0</v>
      </c>
      <c r="N68" s="183">
        <v>0</v>
      </c>
      <c r="O68" s="183"/>
      <c r="P68" s="188"/>
      <c r="Q68" s="188"/>
      <c r="R68" s="188"/>
      <c r="S68" s="183">
        <f>ROUND(F68*(P68),3)</f>
        <v>0</v>
      </c>
      <c r="T68" s="184"/>
      <c r="U68" s="184"/>
      <c r="V68" s="188">
        <f>ROUND(F68*(X68),3)</f>
        <v>0.378</v>
      </c>
      <c r="X68">
        <v>4.2000000000000003E-2</v>
      </c>
      <c r="Z68">
        <v>0</v>
      </c>
    </row>
    <row r="69" spans="1:26" ht="24.95" customHeight="1" x14ac:dyDescent="0.25">
      <c r="A69" s="185"/>
      <c r="B69" s="180" t="s">
        <v>181</v>
      </c>
      <c r="C69" s="186" t="s">
        <v>223</v>
      </c>
      <c r="D69" s="180" t="s">
        <v>224</v>
      </c>
      <c r="E69" s="180" t="s">
        <v>134</v>
      </c>
      <c r="F69" s="181">
        <v>36.9</v>
      </c>
      <c r="G69" s="187"/>
      <c r="H69" s="187"/>
      <c r="I69" s="182">
        <f>ROUND(F69*(G69+H69),2)</f>
        <v>0</v>
      </c>
      <c r="J69" s="180">
        <f>ROUND(F69*(N69),2)</f>
        <v>0</v>
      </c>
      <c r="K69" s="183">
        <f>ROUND(F69*(O69),2)</f>
        <v>0</v>
      </c>
      <c r="L69" s="183">
        <f>ROUND(F69*(G69),2)</f>
        <v>0</v>
      </c>
      <c r="M69" s="183">
        <f>ROUND(F69*(H69),2)</f>
        <v>0</v>
      </c>
      <c r="N69" s="183">
        <v>0</v>
      </c>
      <c r="O69" s="183"/>
      <c r="P69" s="188"/>
      <c r="Q69" s="188"/>
      <c r="R69" s="188"/>
      <c r="S69" s="183">
        <f>ROUND(F69*(P69),3)</f>
        <v>0</v>
      </c>
      <c r="T69" s="184"/>
      <c r="U69" s="184"/>
      <c r="V69" s="188">
        <f>ROUND(F69*(X69),3)</f>
        <v>2.5999999999999999E-2</v>
      </c>
      <c r="X69">
        <v>6.9999999999999999E-4</v>
      </c>
      <c r="Z69">
        <v>0</v>
      </c>
    </row>
    <row r="70" spans="1:26" ht="24.95" customHeight="1" x14ac:dyDescent="0.25">
      <c r="A70" s="185"/>
      <c r="B70" s="180" t="s">
        <v>181</v>
      </c>
      <c r="C70" s="186" t="s">
        <v>225</v>
      </c>
      <c r="D70" s="180" t="s">
        <v>226</v>
      </c>
      <c r="E70" s="180" t="s">
        <v>115</v>
      </c>
      <c r="F70" s="181">
        <v>23.1</v>
      </c>
      <c r="G70" s="187"/>
      <c r="H70" s="187"/>
      <c r="I70" s="182">
        <f>ROUND(F70*(G70+H70),2)</f>
        <v>0</v>
      </c>
      <c r="J70" s="180">
        <f>ROUND(F70*(N70),2)</f>
        <v>0</v>
      </c>
      <c r="K70" s="183">
        <f>ROUND(F70*(O70),2)</f>
        <v>0</v>
      </c>
      <c r="L70" s="183">
        <f>ROUND(F70*(G70),2)</f>
        <v>0</v>
      </c>
      <c r="M70" s="183">
        <f>ROUND(F70*(H70),2)</f>
        <v>0</v>
      </c>
      <c r="N70" s="183">
        <v>0</v>
      </c>
      <c r="O70" s="183"/>
      <c r="P70" s="188"/>
      <c r="Q70" s="188"/>
      <c r="R70" s="188"/>
      <c r="S70" s="183">
        <f>ROUND(F70*(P70),3)</f>
        <v>0</v>
      </c>
      <c r="T70" s="184"/>
      <c r="U70" s="184"/>
      <c r="V70" s="188">
        <f>ROUND(F70*(X70),3)</f>
        <v>1.571</v>
      </c>
      <c r="X70">
        <v>6.8000000000000005E-2</v>
      </c>
      <c r="Z70">
        <v>0</v>
      </c>
    </row>
    <row r="71" spans="1:26" ht="24.95" customHeight="1" x14ac:dyDescent="0.25">
      <c r="A71" s="185"/>
      <c r="B71" s="180" t="s">
        <v>181</v>
      </c>
      <c r="C71" s="186" t="s">
        <v>227</v>
      </c>
      <c r="D71" s="180" t="s">
        <v>228</v>
      </c>
      <c r="E71" s="180" t="s">
        <v>229</v>
      </c>
      <c r="F71" s="181">
        <v>65.929417000000001</v>
      </c>
      <c r="G71" s="187"/>
      <c r="H71" s="187"/>
      <c r="I71" s="182">
        <f>ROUND(F71*(G71+H71),2)</f>
        <v>0</v>
      </c>
      <c r="J71" s="180">
        <f>ROUND(F71*(N71),2)</f>
        <v>0</v>
      </c>
      <c r="K71" s="183">
        <f>ROUND(F71*(O71),2)</f>
        <v>0</v>
      </c>
      <c r="L71" s="183">
        <f>ROUND(F71*(G71),2)</f>
        <v>0</v>
      </c>
      <c r="M71" s="183">
        <f>ROUND(F71*(H71),2)</f>
        <v>0</v>
      </c>
      <c r="N71" s="183">
        <v>0</v>
      </c>
      <c r="O71" s="183"/>
      <c r="P71" s="188"/>
      <c r="Q71" s="188"/>
      <c r="R71" s="188"/>
      <c r="S71" s="183">
        <f>ROUND(F71*(P71),3)</f>
        <v>0</v>
      </c>
      <c r="T71" s="184"/>
      <c r="U71" s="184"/>
      <c r="V71" s="188"/>
      <c r="Z71">
        <v>0</v>
      </c>
    </row>
    <row r="72" spans="1:26" ht="24.95" customHeight="1" x14ac:dyDescent="0.25">
      <c r="A72" s="185"/>
      <c r="B72" s="180" t="s">
        <v>181</v>
      </c>
      <c r="C72" s="186" t="s">
        <v>230</v>
      </c>
      <c r="D72" s="180" t="s">
        <v>231</v>
      </c>
      <c r="E72" s="180" t="s">
        <v>229</v>
      </c>
      <c r="F72" s="181">
        <v>1252.6510000000001</v>
      </c>
      <c r="G72" s="187"/>
      <c r="H72" s="187"/>
      <c r="I72" s="182">
        <f>ROUND(F72*(G72+H72),2)</f>
        <v>0</v>
      </c>
      <c r="J72" s="180">
        <f>ROUND(F72*(N72),2)</f>
        <v>0</v>
      </c>
      <c r="K72" s="183">
        <f>ROUND(F72*(O72),2)</f>
        <v>0</v>
      </c>
      <c r="L72" s="183">
        <f>ROUND(F72*(G72),2)</f>
        <v>0</v>
      </c>
      <c r="M72" s="183">
        <f>ROUND(F72*(H72),2)</f>
        <v>0</v>
      </c>
      <c r="N72" s="183">
        <v>0</v>
      </c>
      <c r="O72" s="183"/>
      <c r="P72" s="188"/>
      <c r="Q72" s="188"/>
      <c r="R72" s="188"/>
      <c r="S72" s="183">
        <f>ROUND(F72*(P72),3)</f>
        <v>0</v>
      </c>
      <c r="T72" s="184"/>
      <c r="U72" s="184"/>
      <c r="V72" s="188"/>
      <c r="Z72">
        <v>0</v>
      </c>
    </row>
    <row r="73" spans="1:26" ht="24.95" customHeight="1" x14ac:dyDescent="0.25">
      <c r="A73" s="185"/>
      <c r="B73" s="180" t="s">
        <v>181</v>
      </c>
      <c r="C73" s="186" t="s">
        <v>232</v>
      </c>
      <c r="D73" s="180" t="s">
        <v>233</v>
      </c>
      <c r="E73" s="180" t="s">
        <v>229</v>
      </c>
      <c r="F73" s="181">
        <v>65.929000000000002</v>
      </c>
      <c r="G73" s="187"/>
      <c r="H73" s="187"/>
      <c r="I73" s="182">
        <f>ROUND(F73*(G73+H73),2)</f>
        <v>0</v>
      </c>
      <c r="J73" s="180">
        <f>ROUND(F73*(N73),2)</f>
        <v>0</v>
      </c>
      <c r="K73" s="183">
        <f>ROUND(F73*(O73),2)</f>
        <v>0</v>
      </c>
      <c r="L73" s="183">
        <f>ROUND(F73*(G73),2)</f>
        <v>0</v>
      </c>
      <c r="M73" s="183">
        <f>ROUND(F73*(H73),2)</f>
        <v>0</v>
      </c>
      <c r="N73" s="183">
        <v>0</v>
      </c>
      <c r="O73" s="183"/>
      <c r="P73" s="188"/>
      <c r="Q73" s="188"/>
      <c r="R73" s="188"/>
      <c r="S73" s="183">
        <f>ROUND(F73*(P73),3)</f>
        <v>0</v>
      </c>
      <c r="T73" s="184"/>
      <c r="U73" s="184"/>
      <c r="V73" s="188"/>
      <c r="Z73">
        <v>0</v>
      </c>
    </row>
    <row r="74" spans="1:26" ht="24.95" customHeight="1" x14ac:dyDescent="0.25">
      <c r="A74" s="185"/>
      <c r="B74" s="180" t="s">
        <v>181</v>
      </c>
      <c r="C74" s="186" t="s">
        <v>234</v>
      </c>
      <c r="D74" s="180" t="s">
        <v>235</v>
      </c>
      <c r="E74" s="180" t="s">
        <v>236</v>
      </c>
      <c r="F74" s="181">
        <v>65.929000000000002</v>
      </c>
      <c r="G74" s="187"/>
      <c r="H74" s="187"/>
      <c r="I74" s="182">
        <f>ROUND(F74*(G74+H74),2)</f>
        <v>0</v>
      </c>
      <c r="J74" s="180">
        <f>ROUND(F74*(N74),2)</f>
        <v>0</v>
      </c>
      <c r="K74" s="183">
        <f>ROUND(F74*(O74),2)</f>
        <v>0</v>
      </c>
      <c r="L74" s="183">
        <f>ROUND(F74*(G74),2)</f>
        <v>0</v>
      </c>
      <c r="M74" s="183">
        <f>ROUND(F74*(H74),2)</f>
        <v>0</v>
      </c>
      <c r="N74" s="183">
        <v>0</v>
      </c>
      <c r="O74" s="183"/>
      <c r="P74" s="188"/>
      <c r="Q74" s="188"/>
      <c r="R74" s="188"/>
      <c r="S74" s="183">
        <f>ROUND(F74*(P74),3)</f>
        <v>0</v>
      </c>
      <c r="T74" s="184"/>
      <c r="U74" s="184"/>
      <c r="V74" s="188"/>
      <c r="Z74">
        <v>0</v>
      </c>
    </row>
    <row r="75" spans="1:26" ht="24.95" customHeight="1" x14ac:dyDescent="0.25">
      <c r="A75" s="185"/>
      <c r="B75" s="180" t="s">
        <v>237</v>
      </c>
      <c r="C75" s="186" t="s">
        <v>238</v>
      </c>
      <c r="D75" s="180" t="s">
        <v>239</v>
      </c>
      <c r="E75" s="180" t="s">
        <v>222</v>
      </c>
      <c r="F75" s="181">
        <v>36.9</v>
      </c>
      <c r="G75" s="187"/>
      <c r="H75" s="187"/>
      <c r="I75" s="182">
        <f>ROUND(F75*(G75+H75),2)</f>
        <v>0</v>
      </c>
      <c r="J75" s="180">
        <f>ROUND(F75*(N75),2)</f>
        <v>0</v>
      </c>
      <c r="K75" s="183">
        <f>ROUND(F75*(O75),2)</f>
        <v>0</v>
      </c>
      <c r="L75" s="183">
        <f>ROUND(F75*(G75),2)</f>
        <v>0</v>
      </c>
      <c r="M75" s="183">
        <f>ROUND(F75*(H75),2)</f>
        <v>0</v>
      </c>
      <c r="N75" s="183">
        <v>0</v>
      </c>
      <c r="O75" s="183"/>
      <c r="P75" s="188"/>
      <c r="Q75" s="188"/>
      <c r="R75" s="188"/>
      <c r="S75" s="183">
        <f>ROUND(F75*(P75),3)</f>
        <v>0</v>
      </c>
      <c r="T75" s="184"/>
      <c r="U75" s="184"/>
      <c r="V75" s="188">
        <f>ROUND(F75*(X75),3)</f>
        <v>0.05</v>
      </c>
      <c r="X75">
        <v>1.3500000000000001E-3</v>
      </c>
      <c r="Z75">
        <v>0</v>
      </c>
    </row>
    <row r="76" spans="1:26" ht="24.95" customHeight="1" x14ac:dyDescent="0.25">
      <c r="A76" s="185"/>
      <c r="B76" s="180" t="s">
        <v>240</v>
      </c>
      <c r="C76" s="186" t="s">
        <v>241</v>
      </c>
      <c r="D76" s="180" t="s">
        <v>242</v>
      </c>
      <c r="E76" s="180" t="s">
        <v>222</v>
      </c>
      <c r="F76" s="181">
        <v>30</v>
      </c>
      <c r="G76" s="187"/>
      <c r="H76" s="187"/>
      <c r="I76" s="182">
        <f>ROUND(F76*(G76+H76),2)</f>
        <v>0</v>
      </c>
      <c r="J76" s="180">
        <f>ROUND(F76*(N76),2)</f>
        <v>0</v>
      </c>
      <c r="K76" s="183">
        <f>ROUND(F76*(O76),2)</f>
        <v>0</v>
      </c>
      <c r="L76" s="183">
        <f>ROUND(F76*(G76),2)</f>
        <v>0</v>
      </c>
      <c r="M76" s="183">
        <f>ROUND(F76*(H76),2)</f>
        <v>0</v>
      </c>
      <c r="N76" s="183">
        <v>0</v>
      </c>
      <c r="O76" s="183"/>
      <c r="P76" s="188"/>
      <c r="Q76" s="188"/>
      <c r="R76" s="188"/>
      <c r="S76" s="183">
        <f>ROUND(F76*(P76),3)</f>
        <v>0</v>
      </c>
      <c r="T76" s="184"/>
      <c r="U76" s="184"/>
      <c r="V76" s="188">
        <f>ROUND(F76*(X76),3)</f>
        <v>1.4999999999999999E-2</v>
      </c>
      <c r="X76">
        <v>5.0000000000000001E-4</v>
      </c>
      <c r="Z76">
        <v>0</v>
      </c>
    </row>
    <row r="77" spans="1:26" ht="24.95" customHeight="1" x14ac:dyDescent="0.25">
      <c r="A77" s="185"/>
      <c r="B77" s="180" t="s">
        <v>240</v>
      </c>
      <c r="C77" s="186" t="s">
        <v>243</v>
      </c>
      <c r="D77" s="180" t="s">
        <v>244</v>
      </c>
      <c r="E77" s="180" t="s">
        <v>222</v>
      </c>
      <c r="F77" s="181">
        <v>30</v>
      </c>
      <c r="G77" s="187"/>
      <c r="H77" s="187"/>
      <c r="I77" s="182">
        <f>ROUND(F77*(G77+H77),2)</f>
        <v>0</v>
      </c>
      <c r="J77" s="180">
        <f>ROUND(F77*(N77),2)</f>
        <v>0</v>
      </c>
      <c r="K77" s="183">
        <f>ROUND(F77*(O77),2)</f>
        <v>0</v>
      </c>
      <c r="L77" s="183">
        <f>ROUND(F77*(G77),2)</f>
        <v>0</v>
      </c>
      <c r="M77" s="183">
        <f>ROUND(F77*(H77),2)</f>
        <v>0</v>
      </c>
      <c r="N77" s="183">
        <v>0</v>
      </c>
      <c r="O77" s="183"/>
      <c r="P77" s="188"/>
      <c r="Q77" s="188"/>
      <c r="R77" s="188"/>
      <c r="S77" s="183">
        <f>ROUND(F77*(P77),3)</f>
        <v>0</v>
      </c>
      <c r="T77" s="184"/>
      <c r="U77" s="184"/>
      <c r="V77" s="188">
        <f>ROUND(F77*(X77),3)</f>
        <v>8.9999999999999993E-3</v>
      </c>
      <c r="X77">
        <v>2.9999999999999997E-4</v>
      </c>
      <c r="Z77">
        <v>0</v>
      </c>
    </row>
    <row r="78" spans="1:26" ht="24.95" customHeight="1" x14ac:dyDescent="0.25">
      <c r="A78" s="185"/>
      <c r="B78" s="180" t="s">
        <v>240</v>
      </c>
      <c r="C78" s="186" t="s">
        <v>245</v>
      </c>
      <c r="D78" s="180" t="s">
        <v>246</v>
      </c>
      <c r="E78" s="180" t="s">
        <v>115</v>
      </c>
      <c r="F78" s="181">
        <v>197.09</v>
      </c>
      <c r="G78" s="187"/>
      <c r="H78" s="187"/>
      <c r="I78" s="182">
        <f>ROUND(F78*(G78+H78),2)</f>
        <v>0</v>
      </c>
      <c r="J78" s="180">
        <f>ROUND(F78*(N78),2)</f>
        <v>0</v>
      </c>
      <c r="K78" s="183">
        <f>ROUND(F78*(O78),2)</f>
        <v>0</v>
      </c>
      <c r="L78" s="183">
        <f>ROUND(F78*(G78),2)</f>
        <v>0</v>
      </c>
      <c r="M78" s="183">
        <f>ROUND(F78*(H78),2)</f>
        <v>0</v>
      </c>
      <c r="N78" s="183">
        <v>0</v>
      </c>
      <c r="O78" s="183"/>
      <c r="P78" s="188"/>
      <c r="Q78" s="188"/>
      <c r="R78" s="188"/>
      <c r="S78" s="183">
        <f>ROUND(F78*(P78),3)</f>
        <v>0</v>
      </c>
      <c r="T78" s="184"/>
      <c r="U78" s="184"/>
      <c r="V78" s="188"/>
      <c r="Z78">
        <v>0</v>
      </c>
    </row>
    <row r="79" spans="1:26" ht="24.95" customHeight="1" x14ac:dyDescent="0.25">
      <c r="A79" s="185"/>
      <c r="B79" s="180" t="s">
        <v>240</v>
      </c>
      <c r="C79" s="186" t="s">
        <v>247</v>
      </c>
      <c r="D79" s="180" t="s">
        <v>248</v>
      </c>
      <c r="E79" s="180" t="s">
        <v>115</v>
      </c>
      <c r="F79" s="181">
        <v>183.2</v>
      </c>
      <c r="G79" s="187"/>
      <c r="H79" s="187"/>
      <c r="I79" s="182">
        <f>ROUND(F79*(G79+H79),2)</f>
        <v>0</v>
      </c>
      <c r="J79" s="180">
        <f>ROUND(F79*(N79),2)</f>
        <v>0</v>
      </c>
      <c r="K79" s="183">
        <f>ROUND(F79*(O79),2)</f>
        <v>0</v>
      </c>
      <c r="L79" s="183">
        <f>ROUND(F79*(G79),2)</f>
        <v>0</v>
      </c>
      <c r="M79" s="183">
        <f>ROUND(F79*(H79),2)</f>
        <v>0</v>
      </c>
      <c r="N79" s="183">
        <v>0</v>
      </c>
      <c r="O79" s="183"/>
      <c r="P79" s="188"/>
      <c r="Q79" s="188"/>
      <c r="R79" s="188"/>
      <c r="S79" s="183">
        <f>ROUND(F79*(P79),3)</f>
        <v>0</v>
      </c>
      <c r="T79" s="184"/>
      <c r="U79" s="184"/>
      <c r="V79" s="188">
        <f>ROUND(F79*(X79),3)</f>
        <v>0.183</v>
      </c>
      <c r="X79">
        <v>1E-3</v>
      </c>
      <c r="Z79">
        <v>0</v>
      </c>
    </row>
    <row r="80" spans="1:26" ht="24.95" customHeight="1" x14ac:dyDescent="0.25">
      <c r="A80" s="195"/>
      <c r="B80" s="190" t="s">
        <v>249</v>
      </c>
      <c r="C80" s="196" t="s">
        <v>250</v>
      </c>
      <c r="D80" s="190" t="s">
        <v>251</v>
      </c>
      <c r="E80" s="190" t="s">
        <v>252</v>
      </c>
      <c r="F80" s="191">
        <v>1</v>
      </c>
      <c r="G80" s="197"/>
      <c r="H80" s="197"/>
      <c r="I80" s="192">
        <f>ROUND(F80*(G80+H80),2)</f>
        <v>0</v>
      </c>
      <c r="J80" s="190">
        <f>ROUND(F80*(N80),2)</f>
        <v>0</v>
      </c>
      <c r="K80" s="193">
        <f>ROUND(F80*(O80),2)</f>
        <v>0</v>
      </c>
      <c r="L80" s="193">
        <f>ROUND(F80*(G80),2)</f>
        <v>0</v>
      </c>
      <c r="M80" s="193">
        <f>ROUND(F80*(H80),2)</f>
        <v>0</v>
      </c>
      <c r="N80" s="193">
        <v>0</v>
      </c>
      <c r="O80" s="193"/>
      <c r="P80" s="198"/>
      <c r="Q80" s="198"/>
      <c r="R80" s="198"/>
      <c r="S80" s="193">
        <f>ROUND(F80*(P80),3)</f>
        <v>0</v>
      </c>
      <c r="T80" s="194"/>
      <c r="U80" s="194"/>
      <c r="V80" s="198"/>
      <c r="Z80">
        <v>0</v>
      </c>
    </row>
    <row r="81" spans="1:26" ht="24.95" customHeight="1" x14ac:dyDescent="0.25">
      <c r="A81" s="195"/>
      <c r="B81" s="190" t="s">
        <v>253</v>
      </c>
      <c r="C81" s="196" t="s">
        <v>254</v>
      </c>
      <c r="D81" s="190" t="s">
        <v>255</v>
      </c>
      <c r="E81" s="190" t="s">
        <v>236</v>
      </c>
      <c r="F81" s="191">
        <v>0.06</v>
      </c>
      <c r="G81" s="197"/>
      <c r="H81" s="197"/>
      <c r="I81" s="192">
        <f>ROUND(F81*(G81+H81),2)</f>
        <v>0</v>
      </c>
      <c r="J81" s="190">
        <f>ROUND(F81*(N81),2)</f>
        <v>0</v>
      </c>
      <c r="K81" s="193">
        <f>ROUND(F81*(O81),2)</f>
        <v>0</v>
      </c>
      <c r="L81" s="193">
        <f>ROUND(F81*(G81),2)</f>
        <v>0</v>
      </c>
      <c r="M81" s="193">
        <f>ROUND(F81*(H81),2)</f>
        <v>0</v>
      </c>
      <c r="N81" s="193">
        <v>0</v>
      </c>
      <c r="O81" s="193"/>
      <c r="P81" s="198">
        <v>1</v>
      </c>
      <c r="Q81" s="198"/>
      <c r="R81" s="198">
        <v>1</v>
      </c>
      <c r="S81" s="193">
        <f>ROUND(F81*(P81),3)</f>
        <v>0.06</v>
      </c>
      <c r="T81" s="194"/>
      <c r="U81" s="194"/>
      <c r="V81" s="198"/>
      <c r="Z81">
        <v>0</v>
      </c>
    </row>
    <row r="82" spans="1:26" x14ac:dyDescent="0.25">
      <c r="A82" s="161"/>
      <c r="B82" s="161"/>
      <c r="C82" s="179">
        <v>9</v>
      </c>
      <c r="D82" s="179" t="s">
        <v>72</v>
      </c>
      <c r="E82" s="161"/>
      <c r="F82" s="178"/>
      <c r="G82" s="164">
        <f>ROUND((SUM(L45:L81))/1,2)</f>
        <v>0</v>
      </c>
      <c r="H82" s="164">
        <f>ROUND((SUM(M45:M81))/1,2)</f>
        <v>0</v>
      </c>
      <c r="I82" s="164">
        <f>ROUND((SUM(I45:I81))/1,2)</f>
        <v>0</v>
      </c>
      <c r="J82" s="161"/>
      <c r="K82" s="161"/>
      <c r="L82" s="161">
        <f>ROUND((SUM(L45:L81))/1,2)</f>
        <v>0</v>
      </c>
      <c r="M82" s="161">
        <f>ROUND((SUM(M45:M81))/1,2)</f>
        <v>0</v>
      </c>
      <c r="N82" s="161"/>
      <c r="O82" s="161"/>
      <c r="P82" s="189"/>
      <c r="Q82" s="161"/>
      <c r="R82" s="161"/>
      <c r="S82" s="189">
        <f>ROUND((SUM(S45:S81))/1,2)</f>
        <v>2.84</v>
      </c>
      <c r="T82" s="158"/>
      <c r="U82" s="158"/>
      <c r="V82" s="2">
        <f>ROUND((SUM(V45:V81))/1,2)</f>
        <v>65.930000000000007</v>
      </c>
      <c r="W82" s="158"/>
      <c r="X82" s="158"/>
      <c r="Y82" s="158"/>
      <c r="Z82" s="158"/>
    </row>
    <row r="83" spans="1:26" x14ac:dyDescent="0.25">
      <c r="A83" s="1"/>
      <c r="B83" s="1"/>
      <c r="C83" s="1"/>
      <c r="D83" s="1"/>
      <c r="E83" s="1"/>
      <c r="F83" s="174"/>
      <c r="G83" s="154"/>
      <c r="H83" s="154"/>
      <c r="I83" s="154"/>
      <c r="J83" s="1"/>
      <c r="K83" s="1"/>
      <c r="L83" s="1"/>
      <c r="M83" s="1"/>
      <c r="N83" s="1"/>
      <c r="O83" s="1"/>
      <c r="P83" s="1"/>
      <c r="Q83" s="1"/>
      <c r="R83" s="1"/>
      <c r="S83" s="1"/>
      <c r="V83" s="1"/>
    </row>
    <row r="84" spans="1:26" x14ac:dyDescent="0.25">
      <c r="A84" s="161"/>
      <c r="B84" s="161"/>
      <c r="C84" s="179">
        <v>99</v>
      </c>
      <c r="D84" s="179" t="s">
        <v>73</v>
      </c>
      <c r="E84" s="161"/>
      <c r="F84" s="178"/>
      <c r="G84" s="162"/>
      <c r="H84" s="162"/>
      <c r="I84" s="162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58"/>
      <c r="U84" s="158"/>
      <c r="V84" s="161"/>
      <c r="W84" s="158"/>
      <c r="X84" s="158"/>
      <c r="Y84" s="158"/>
      <c r="Z84" s="158"/>
    </row>
    <row r="85" spans="1:26" ht="24.95" customHeight="1" x14ac:dyDescent="0.25">
      <c r="A85" s="185"/>
      <c r="B85" s="180" t="s">
        <v>116</v>
      </c>
      <c r="C85" s="186" t="s">
        <v>256</v>
      </c>
      <c r="D85" s="180" t="s">
        <v>257</v>
      </c>
      <c r="E85" s="180" t="s">
        <v>229</v>
      </c>
      <c r="F85" s="181">
        <v>62.203945849999997</v>
      </c>
      <c r="G85" s="187"/>
      <c r="H85" s="187"/>
      <c r="I85" s="182">
        <f>ROUND(F85*(G85+H85),2)</f>
        <v>0</v>
      </c>
      <c r="J85" s="180">
        <f>ROUND(F85*(N85),2)</f>
        <v>0</v>
      </c>
      <c r="K85" s="183">
        <f>ROUND(F85*(O85),2)</f>
        <v>0</v>
      </c>
      <c r="L85" s="183">
        <f>ROUND(F85*(G85),2)</f>
        <v>0</v>
      </c>
      <c r="M85" s="183">
        <f>ROUND(F85*(H85),2)</f>
        <v>0</v>
      </c>
      <c r="N85" s="183">
        <v>0</v>
      </c>
      <c r="O85" s="183"/>
      <c r="P85" s="188"/>
      <c r="Q85" s="188"/>
      <c r="R85" s="188"/>
      <c r="S85" s="183">
        <f>ROUND(F85*(P85),3)</f>
        <v>0</v>
      </c>
      <c r="T85" s="184"/>
      <c r="U85" s="184"/>
      <c r="V85" s="188"/>
      <c r="Z85">
        <v>0</v>
      </c>
    </row>
    <row r="86" spans="1:26" x14ac:dyDescent="0.25">
      <c r="A86" s="161"/>
      <c r="B86" s="161"/>
      <c r="C86" s="179">
        <v>99</v>
      </c>
      <c r="D86" s="179" t="s">
        <v>73</v>
      </c>
      <c r="E86" s="161"/>
      <c r="F86" s="178"/>
      <c r="G86" s="164">
        <f>ROUND((SUM(L84:L85))/1,2)</f>
        <v>0</v>
      </c>
      <c r="H86" s="164">
        <f>ROUND((SUM(M84:M85))/1,2)</f>
        <v>0</v>
      </c>
      <c r="I86" s="164">
        <f>ROUND((SUM(I84:I85))/1,2)</f>
        <v>0</v>
      </c>
      <c r="J86" s="161"/>
      <c r="K86" s="161"/>
      <c r="L86" s="161">
        <f>ROUND((SUM(L84:L85))/1,2)</f>
        <v>0</v>
      </c>
      <c r="M86" s="161">
        <f>ROUND((SUM(M84:M85))/1,2)</f>
        <v>0</v>
      </c>
      <c r="N86" s="161"/>
      <c r="O86" s="161"/>
      <c r="P86" s="189"/>
      <c r="Q86" s="161"/>
      <c r="R86" s="161"/>
      <c r="S86" s="189">
        <f>ROUND((SUM(S84:S85))/1,2)</f>
        <v>0</v>
      </c>
      <c r="T86" s="158"/>
      <c r="U86" s="158"/>
      <c r="V86" s="2">
        <f>ROUND((SUM(V84:V85))/1,2)</f>
        <v>0</v>
      </c>
      <c r="W86" s="158"/>
      <c r="X86" s="158"/>
      <c r="Y86" s="158"/>
      <c r="Z86" s="158"/>
    </row>
    <row r="87" spans="1:26" x14ac:dyDescent="0.25">
      <c r="A87" s="1"/>
      <c r="B87" s="1"/>
      <c r="C87" s="1"/>
      <c r="D87" s="1"/>
      <c r="E87" s="1"/>
      <c r="F87" s="174"/>
      <c r="G87" s="154"/>
      <c r="H87" s="154"/>
      <c r="I87" s="154"/>
      <c r="J87" s="1"/>
      <c r="K87" s="1"/>
      <c r="L87" s="1"/>
      <c r="M87" s="1"/>
      <c r="N87" s="1"/>
      <c r="O87" s="1"/>
      <c r="P87" s="1"/>
      <c r="Q87" s="1"/>
      <c r="R87" s="1"/>
      <c r="S87" s="1"/>
      <c r="V87" s="1"/>
    </row>
    <row r="88" spans="1:26" x14ac:dyDescent="0.25">
      <c r="A88" s="161"/>
      <c r="B88" s="161"/>
      <c r="C88" s="161"/>
      <c r="D88" s="2" t="s">
        <v>69</v>
      </c>
      <c r="E88" s="161"/>
      <c r="F88" s="178"/>
      <c r="G88" s="164">
        <f>ROUND((SUM(L9:L87))/2,2)</f>
        <v>0</v>
      </c>
      <c r="H88" s="164">
        <f>ROUND((SUM(M9:M87))/2,2)</f>
        <v>0</v>
      </c>
      <c r="I88" s="164">
        <f>ROUND((SUM(I9:I87))/2,2)</f>
        <v>0</v>
      </c>
      <c r="J88" s="162"/>
      <c r="K88" s="161"/>
      <c r="L88" s="162">
        <f>ROUND((SUM(L9:L87))/2,2)</f>
        <v>0</v>
      </c>
      <c r="M88" s="162">
        <f>ROUND((SUM(M9:M87))/2,2)</f>
        <v>0</v>
      </c>
      <c r="N88" s="161"/>
      <c r="O88" s="161"/>
      <c r="P88" s="189"/>
      <c r="Q88" s="161"/>
      <c r="R88" s="161"/>
      <c r="S88" s="189">
        <f>ROUND((SUM(S9:S87))/2,2)</f>
        <v>62.21</v>
      </c>
      <c r="T88" s="158"/>
      <c r="U88" s="158"/>
      <c r="V88" s="2">
        <f>ROUND((SUM(V9:V87))/2,2)</f>
        <v>65.930000000000007</v>
      </c>
    </row>
    <row r="89" spans="1:26" x14ac:dyDescent="0.25">
      <c r="A89" s="1"/>
      <c r="B89" s="1"/>
      <c r="C89" s="1"/>
      <c r="D89" s="1"/>
      <c r="E89" s="1"/>
      <c r="F89" s="174"/>
      <c r="G89" s="154"/>
      <c r="H89" s="154"/>
      <c r="I89" s="154"/>
      <c r="J89" s="1"/>
      <c r="K89" s="1"/>
      <c r="L89" s="1"/>
      <c r="M89" s="1"/>
      <c r="N89" s="1"/>
      <c r="O89" s="1"/>
      <c r="P89" s="1"/>
      <c r="Q89" s="1"/>
      <c r="R89" s="1"/>
      <c r="S89" s="1"/>
      <c r="V89" s="1"/>
    </row>
    <row r="90" spans="1:26" x14ac:dyDescent="0.25">
      <c r="A90" s="161"/>
      <c r="B90" s="161"/>
      <c r="C90" s="161"/>
      <c r="D90" s="2" t="s">
        <v>74</v>
      </c>
      <c r="E90" s="161"/>
      <c r="F90" s="178"/>
      <c r="G90" s="162"/>
      <c r="H90" s="162"/>
      <c r="I90" s="162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58"/>
      <c r="U90" s="158"/>
      <c r="V90" s="161"/>
      <c r="W90" s="158"/>
      <c r="X90" s="158"/>
      <c r="Y90" s="158"/>
      <c r="Z90" s="158"/>
    </row>
    <row r="91" spans="1:26" x14ac:dyDescent="0.25">
      <c r="A91" s="161"/>
      <c r="B91" s="161"/>
      <c r="C91" s="179">
        <v>725</v>
      </c>
      <c r="D91" s="179" t="s">
        <v>75</v>
      </c>
      <c r="E91" s="161"/>
      <c r="F91" s="178"/>
      <c r="G91" s="162"/>
      <c r="H91" s="162"/>
      <c r="I91" s="162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58"/>
      <c r="U91" s="158"/>
      <c r="V91" s="161"/>
      <c r="W91" s="158"/>
      <c r="X91" s="158"/>
      <c r="Y91" s="158"/>
      <c r="Z91" s="158"/>
    </row>
    <row r="92" spans="1:26" ht="24.95" customHeight="1" x14ac:dyDescent="0.25">
      <c r="A92" s="185"/>
      <c r="B92" s="180" t="s">
        <v>258</v>
      </c>
      <c r="C92" s="186" t="s">
        <v>259</v>
      </c>
      <c r="D92" s="180" t="s">
        <v>260</v>
      </c>
      <c r="E92" s="180" t="s">
        <v>252</v>
      </c>
      <c r="F92" s="181">
        <v>1</v>
      </c>
      <c r="G92" s="187"/>
      <c r="H92" s="187"/>
      <c r="I92" s="182">
        <f>ROUND(F92*(G92+H92),2)</f>
        <v>0</v>
      </c>
      <c r="J92" s="180">
        <f>ROUND(F92*(N92),2)</f>
        <v>0</v>
      </c>
      <c r="K92" s="183">
        <f>ROUND(F92*(O92),2)</f>
        <v>0</v>
      </c>
      <c r="L92" s="183">
        <f>ROUND(F92*(G92),2)</f>
        <v>0</v>
      </c>
      <c r="M92" s="183">
        <f>ROUND(F92*(H92),2)</f>
        <v>0</v>
      </c>
      <c r="N92" s="183">
        <v>0</v>
      </c>
      <c r="O92" s="183"/>
      <c r="P92" s="188"/>
      <c r="Q92" s="188"/>
      <c r="R92" s="188"/>
      <c r="S92" s="183">
        <f>ROUND(F92*(P92),3)</f>
        <v>0</v>
      </c>
      <c r="T92" s="184"/>
      <c r="U92" s="184"/>
      <c r="V92" s="188"/>
      <c r="Z92">
        <v>0</v>
      </c>
    </row>
    <row r="93" spans="1:26" ht="24.95" customHeight="1" x14ac:dyDescent="0.25">
      <c r="A93" s="185"/>
      <c r="B93" s="180" t="s">
        <v>258</v>
      </c>
      <c r="C93" s="186" t="s">
        <v>261</v>
      </c>
      <c r="D93" s="180" t="s">
        <v>262</v>
      </c>
      <c r="E93" s="180" t="s">
        <v>252</v>
      </c>
      <c r="F93" s="181">
        <v>1</v>
      </c>
      <c r="G93" s="187"/>
      <c r="H93" s="187"/>
      <c r="I93" s="182">
        <f>ROUND(F93*(G93+H93),2)</f>
        <v>0</v>
      </c>
      <c r="J93" s="180">
        <f>ROUND(F93*(N93),2)</f>
        <v>0</v>
      </c>
      <c r="K93" s="183">
        <f>ROUND(F93*(O93),2)</f>
        <v>0</v>
      </c>
      <c r="L93" s="183">
        <f>ROUND(F93*(G93),2)</f>
        <v>0</v>
      </c>
      <c r="M93" s="183">
        <f>ROUND(F93*(H93),2)</f>
        <v>0</v>
      </c>
      <c r="N93" s="183">
        <v>0</v>
      </c>
      <c r="O93" s="183"/>
      <c r="P93" s="188"/>
      <c r="Q93" s="188"/>
      <c r="R93" s="188"/>
      <c r="S93" s="183">
        <f>ROUND(F93*(P93),3)</f>
        <v>0</v>
      </c>
      <c r="T93" s="184"/>
      <c r="U93" s="184"/>
      <c r="V93" s="188"/>
      <c r="Z93">
        <v>0</v>
      </c>
    </row>
    <row r="94" spans="1:26" x14ac:dyDescent="0.25">
      <c r="A94" s="161"/>
      <c r="B94" s="161"/>
      <c r="C94" s="179">
        <v>725</v>
      </c>
      <c r="D94" s="179" t="s">
        <v>75</v>
      </c>
      <c r="E94" s="161"/>
      <c r="F94" s="178"/>
      <c r="G94" s="164">
        <f>ROUND((SUM(L91:L93))/1,2)</f>
        <v>0</v>
      </c>
      <c r="H94" s="164">
        <f>ROUND((SUM(M91:M93))/1,2)</f>
        <v>0</v>
      </c>
      <c r="I94" s="164">
        <f>ROUND((SUM(I91:I93))/1,2)</f>
        <v>0</v>
      </c>
      <c r="J94" s="161"/>
      <c r="K94" s="161"/>
      <c r="L94" s="161">
        <f>ROUND((SUM(L91:L93))/1,2)</f>
        <v>0</v>
      </c>
      <c r="M94" s="161">
        <f>ROUND((SUM(M91:M93))/1,2)</f>
        <v>0</v>
      </c>
      <c r="N94" s="161"/>
      <c r="O94" s="161"/>
      <c r="P94" s="189"/>
      <c r="Q94" s="161"/>
      <c r="R94" s="161"/>
      <c r="S94" s="189">
        <f>ROUND((SUM(S91:S93))/1,2)</f>
        <v>0</v>
      </c>
      <c r="T94" s="158"/>
      <c r="U94" s="158"/>
      <c r="V94" s="2">
        <f>ROUND((SUM(V91:V93))/1,2)</f>
        <v>0</v>
      </c>
      <c r="W94" s="158"/>
      <c r="X94" s="158"/>
      <c r="Y94" s="158"/>
      <c r="Z94" s="158"/>
    </row>
    <row r="95" spans="1:26" x14ac:dyDescent="0.25">
      <c r="A95" s="1"/>
      <c r="B95" s="1"/>
      <c r="C95" s="1"/>
      <c r="D95" s="1"/>
      <c r="E95" s="1"/>
      <c r="F95" s="174"/>
      <c r="G95" s="154"/>
      <c r="H95" s="154"/>
      <c r="I95" s="154"/>
      <c r="J95" s="1"/>
      <c r="K95" s="1"/>
      <c r="L95" s="1"/>
      <c r="M95" s="1"/>
      <c r="N95" s="1"/>
      <c r="O95" s="1"/>
      <c r="P95" s="1"/>
      <c r="Q95" s="1"/>
      <c r="R95" s="1"/>
      <c r="S95" s="1"/>
      <c r="V95" s="1"/>
    </row>
    <row r="96" spans="1:26" x14ac:dyDescent="0.25">
      <c r="A96" s="161"/>
      <c r="B96" s="161"/>
      <c r="C96" s="179">
        <v>731</v>
      </c>
      <c r="D96" s="179" t="s">
        <v>76</v>
      </c>
      <c r="E96" s="161"/>
      <c r="F96" s="178"/>
      <c r="G96" s="162"/>
      <c r="H96" s="162"/>
      <c r="I96" s="162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58"/>
      <c r="U96" s="158"/>
      <c r="V96" s="161"/>
      <c r="W96" s="158"/>
      <c r="X96" s="158"/>
      <c r="Y96" s="158"/>
      <c r="Z96" s="158"/>
    </row>
    <row r="97" spans="1:26" ht="24.95" customHeight="1" x14ac:dyDescent="0.25">
      <c r="A97" s="185"/>
      <c r="B97" s="180" t="s">
        <v>263</v>
      </c>
      <c r="C97" s="186" t="s">
        <v>264</v>
      </c>
      <c r="D97" s="180" t="s">
        <v>265</v>
      </c>
      <c r="E97" s="180" t="s">
        <v>108</v>
      </c>
      <c r="F97" s="181">
        <v>1</v>
      </c>
      <c r="G97" s="187"/>
      <c r="H97" s="187"/>
      <c r="I97" s="182">
        <f>ROUND(F97*(G97+H97),2)</f>
        <v>0</v>
      </c>
      <c r="J97" s="180">
        <f>ROUND(F97*(N97),2)</f>
        <v>0</v>
      </c>
      <c r="K97" s="183">
        <f>ROUND(F97*(O97),2)</f>
        <v>0</v>
      </c>
      <c r="L97" s="183">
        <f>ROUND(F97*(G97),2)</f>
        <v>0</v>
      </c>
      <c r="M97" s="183">
        <f>ROUND(F97*(H97),2)</f>
        <v>0</v>
      </c>
      <c r="N97" s="183">
        <v>0</v>
      </c>
      <c r="O97" s="183"/>
      <c r="P97" s="188"/>
      <c r="Q97" s="188"/>
      <c r="R97" s="188"/>
      <c r="S97" s="183">
        <f>ROUND(F97*(P97),3)</f>
        <v>0</v>
      </c>
      <c r="T97" s="184"/>
      <c r="U97" s="184"/>
      <c r="V97" s="188">
        <f>ROUND(F97*(X97),3)</f>
        <v>0.184</v>
      </c>
      <c r="X97">
        <v>0.184</v>
      </c>
      <c r="Z97">
        <v>0</v>
      </c>
    </row>
    <row r="98" spans="1:26" x14ac:dyDescent="0.25">
      <c r="A98" s="161"/>
      <c r="B98" s="161"/>
      <c r="C98" s="179">
        <v>731</v>
      </c>
      <c r="D98" s="179" t="s">
        <v>76</v>
      </c>
      <c r="E98" s="161"/>
      <c r="F98" s="178"/>
      <c r="G98" s="164">
        <f>ROUND((SUM(L96:L97))/1,2)</f>
        <v>0</v>
      </c>
      <c r="H98" s="164">
        <f>ROUND((SUM(M96:M97))/1,2)</f>
        <v>0</v>
      </c>
      <c r="I98" s="164">
        <f>ROUND((SUM(I96:I97))/1,2)</f>
        <v>0</v>
      </c>
      <c r="J98" s="161"/>
      <c r="K98" s="161"/>
      <c r="L98" s="161">
        <f>ROUND((SUM(L96:L97))/1,2)</f>
        <v>0</v>
      </c>
      <c r="M98" s="161">
        <f>ROUND((SUM(M96:M97))/1,2)</f>
        <v>0</v>
      </c>
      <c r="N98" s="161"/>
      <c r="O98" s="161"/>
      <c r="P98" s="189"/>
      <c r="Q98" s="161"/>
      <c r="R98" s="161"/>
      <c r="S98" s="189">
        <f>ROUND((SUM(S96:S97))/1,2)</f>
        <v>0</v>
      </c>
      <c r="T98" s="158"/>
      <c r="U98" s="158"/>
      <c r="V98" s="2">
        <f>ROUND((SUM(V96:V97))/1,2)</f>
        <v>0.18</v>
      </c>
      <c r="W98" s="158"/>
      <c r="X98" s="158"/>
      <c r="Y98" s="158"/>
      <c r="Z98" s="158"/>
    </row>
    <row r="99" spans="1:26" x14ac:dyDescent="0.25">
      <c r="A99" s="1"/>
      <c r="B99" s="1"/>
      <c r="C99" s="1"/>
      <c r="D99" s="1"/>
      <c r="E99" s="1"/>
      <c r="F99" s="174"/>
      <c r="G99" s="154"/>
      <c r="H99" s="154"/>
      <c r="I99" s="154"/>
      <c r="J99" s="1"/>
      <c r="K99" s="1"/>
      <c r="L99" s="1"/>
      <c r="M99" s="1"/>
      <c r="N99" s="1"/>
      <c r="O99" s="1"/>
      <c r="P99" s="1"/>
      <c r="Q99" s="1"/>
      <c r="R99" s="1"/>
      <c r="S99" s="1"/>
      <c r="V99" s="1"/>
    </row>
    <row r="100" spans="1:26" x14ac:dyDescent="0.25">
      <c r="A100" s="161"/>
      <c r="B100" s="161"/>
      <c r="C100" s="179">
        <v>733</v>
      </c>
      <c r="D100" s="179" t="s">
        <v>77</v>
      </c>
      <c r="E100" s="161"/>
      <c r="F100" s="178"/>
      <c r="G100" s="162"/>
      <c r="H100" s="162"/>
      <c r="I100" s="162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58"/>
      <c r="U100" s="158"/>
      <c r="V100" s="161"/>
      <c r="W100" s="158"/>
      <c r="X100" s="158"/>
      <c r="Y100" s="158"/>
      <c r="Z100" s="158"/>
    </row>
    <row r="101" spans="1:26" ht="24.95" customHeight="1" x14ac:dyDescent="0.25">
      <c r="A101" s="185"/>
      <c r="B101" s="180" t="s">
        <v>266</v>
      </c>
      <c r="C101" s="186" t="s">
        <v>267</v>
      </c>
      <c r="D101" s="180" t="s">
        <v>268</v>
      </c>
      <c r="E101" s="180" t="s">
        <v>252</v>
      </c>
      <c r="F101" s="181">
        <v>1</v>
      </c>
      <c r="G101" s="187"/>
      <c r="H101" s="187"/>
      <c r="I101" s="182">
        <f>ROUND(F101*(G101+H101),2)</f>
        <v>0</v>
      </c>
      <c r="J101" s="180">
        <f>ROUND(F101*(N101),2)</f>
        <v>0</v>
      </c>
      <c r="K101" s="183">
        <f>ROUND(F101*(O101),2)</f>
        <v>0</v>
      </c>
      <c r="L101" s="183">
        <f>ROUND(F101*(G101),2)</f>
        <v>0</v>
      </c>
      <c r="M101" s="183">
        <f>ROUND(F101*(H101),2)</f>
        <v>0</v>
      </c>
      <c r="N101" s="183">
        <v>0</v>
      </c>
      <c r="O101" s="183"/>
      <c r="P101" s="188">
        <v>1.072E-2</v>
      </c>
      <c r="Q101" s="188"/>
      <c r="R101" s="188">
        <v>1.072E-2</v>
      </c>
      <c r="S101" s="183">
        <f>ROUND(F101*(P101),3)</f>
        <v>1.0999999999999999E-2</v>
      </c>
      <c r="T101" s="184"/>
      <c r="U101" s="184"/>
      <c r="V101" s="188"/>
      <c r="Z101">
        <v>0</v>
      </c>
    </row>
    <row r="102" spans="1:26" x14ac:dyDescent="0.25">
      <c r="A102" s="161"/>
      <c r="B102" s="161"/>
      <c r="C102" s="179">
        <v>733</v>
      </c>
      <c r="D102" s="179" t="s">
        <v>77</v>
      </c>
      <c r="E102" s="161"/>
      <c r="F102" s="178"/>
      <c r="G102" s="164">
        <f>ROUND((SUM(L100:L101))/1,2)</f>
        <v>0</v>
      </c>
      <c r="H102" s="164">
        <f>ROUND((SUM(M100:M101))/1,2)</f>
        <v>0</v>
      </c>
      <c r="I102" s="164">
        <f>ROUND((SUM(I100:I101))/1,2)</f>
        <v>0</v>
      </c>
      <c r="J102" s="161"/>
      <c r="K102" s="161"/>
      <c r="L102" s="161">
        <f>ROUND((SUM(L100:L101))/1,2)</f>
        <v>0</v>
      </c>
      <c r="M102" s="161">
        <f>ROUND((SUM(M100:M101))/1,2)</f>
        <v>0</v>
      </c>
      <c r="N102" s="161"/>
      <c r="O102" s="161"/>
      <c r="P102" s="189"/>
      <c r="Q102" s="161"/>
      <c r="R102" s="161"/>
      <c r="S102" s="189">
        <f>ROUND((SUM(S100:S101))/1,2)</f>
        <v>0.01</v>
      </c>
      <c r="T102" s="158"/>
      <c r="U102" s="158"/>
      <c r="V102" s="2">
        <f>ROUND((SUM(V100:V101))/1,2)</f>
        <v>0</v>
      </c>
      <c r="W102" s="158"/>
      <c r="X102" s="158"/>
      <c r="Y102" s="158"/>
      <c r="Z102" s="158"/>
    </row>
    <row r="103" spans="1:26" x14ac:dyDescent="0.25">
      <c r="A103" s="1"/>
      <c r="B103" s="1"/>
      <c r="C103" s="1"/>
      <c r="D103" s="1"/>
      <c r="E103" s="1"/>
      <c r="F103" s="174"/>
      <c r="G103" s="154"/>
      <c r="H103" s="154"/>
      <c r="I103" s="154"/>
      <c r="J103" s="1"/>
      <c r="K103" s="1"/>
      <c r="L103" s="1"/>
      <c r="M103" s="1"/>
      <c r="N103" s="1"/>
      <c r="O103" s="1"/>
      <c r="P103" s="1"/>
      <c r="Q103" s="1"/>
      <c r="R103" s="1"/>
      <c r="S103" s="1"/>
      <c r="V103" s="1"/>
    </row>
    <row r="104" spans="1:26" x14ac:dyDescent="0.25">
      <c r="A104" s="161"/>
      <c r="B104" s="161"/>
      <c r="C104" s="179">
        <v>735</v>
      </c>
      <c r="D104" s="179" t="s">
        <v>78</v>
      </c>
      <c r="E104" s="161"/>
      <c r="F104" s="178"/>
      <c r="G104" s="162"/>
      <c r="H104" s="162"/>
      <c r="I104" s="162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58"/>
      <c r="U104" s="158"/>
      <c r="V104" s="161"/>
      <c r="W104" s="158"/>
      <c r="X104" s="158"/>
      <c r="Y104" s="158"/>
      <c r="Z104" s="158"/>
    </row>
    <row r="105" spans="1:26" ht="24.95" customHeight="1" x14ac:dyDescent="0.25">
      <c r="A105" s="185"/>
      <c r="B105" s="180" t="s">
        <v>269</v>
      </c>
      <c r="C105" s="186" t="s">
        <v>270</v>
      </c>
      <c r="D105" s="180" t="s">
        <v>271</v>
      </c>
      <c r="E105" s="180" t="s">
        <v>108</v>
      </c>
      <c r="F105" s="181">
        <v>3</v>
      </c>
      <c r="G105" s="187"/>
      <c r="H105" s="187"/>
      <c r="I105" s="182">
        <f>ROUND(F105*(G105+H105),2)</f>
        <v>0</v>
      </c>
      <c r="J105" s="180">
        <f>ROUND(F105*(N105),2)</f>
        <v>0</v>
      </c>
      <c r="K105" s="183">
        <f>ROUND(F105*(O105),2)</f>
        <v>0</v>
      </c>
      <c r="L105" s="183">
        <f>ROUND(F105*(G105),2)</f>
        <v>0</v>
      </c>
      <c r="M105" s="183">
        <f>ROUND(F105*(H105),2)</f>
        <v>0</v>
      </c>
      <c r="N105" s="183">
        <v>0</v>
      </c>
      <c r="O105" s="183"/>
      <c r="P105" s="188">
        <v>3.1880000000000006E-2</v>
      </c>
      <c r="Q105" s="188"/>
      <c r="R105" s="188">
        <v>3.1880000000000006E-2</v>
      </c>
      <c r="S105" s="183">
        <f>ROUND(F105*(P105),3)</f>
        <v>9.6000000000000002E-2</v>
      </c>
      <c r="T105" s="184"/>
      <c r="U105" s="184"/>
      <c r="V105" s="188"/>
      <c r="Z105">
        <v>0</v>
      </c>
    </row>
    <row r="106" spans="1:26" ht="24.95" customHeight="1" x14ac:dyDescent="0.25">
      <c r="A106" s="185"/>
      <c r="B106" s="180" t="s">
        <v>269</v>
      </c>
      <c r="C106" s="186" t="s">
        <v>272</v>
      </c>
      <c r="D106" s="180" t="s">
        <v>273</v>
      </c>
      <c r="E106" s="180" t="s">
        <v>108</v>
      </c>
      <c r="F106" s="181">
        <v>3</v>
      </c>
      <c r="G106" s="187"/>
      <c r="H106" s="187"/>
      <c r="I106" s="182">
        <f>ROUND(F106*(G106+H106),2)</f>
        <v>0</v>
      </c>
      <c r="J106" s="180">
        <f>ROUND(F106*(N106),2)</f>
        <v>0</v>
      </c>
      <c r="K106" s="183">
        <f>ROUND(F106*(O106),2)</f>
        <v>0</v>
      </c>
      <c r="L106" s="183">
        <f>ROUND(F106*(G106),2)</f>
        <v>0</v>
      </c>
      <c r="M106" s="183">
        <f>ROUND(F106*(H106),2)</f>
        <v>0</v>
      </c>
      <c r="N106" s="183">
        <v>0</v>
      </c>
      <c r="O106" s="183"/>
      <c r="P106" s="188"/>
      <c r="Q106" s="188"/>
      <c r="R106" s="188"/>
      <c r="S106" s="183">
        <f>ROUND(F106*(P106),3)</f>
        <v>0</v>
      </c>
      <c r="T106" s="184"/>
      <c r="U106" s="184"/>
      <c r="V106" s="188"/>
      <c r="Z106">
        <v>0</v>
      </c>
    </row>
    <row r="107" spans="1:26" ht="24.95" customHeight="1" x14ac:dyDescent="0.25">
      <c r="A107" s="185"/>
      <c r="B107" s="180" t="s">
        <v>269</v>
      </c>
      <c r="C107" s="186" t="s">
        <v>274</v>
      </c>
      <c r="D107" s="180" t="s">
        <v>275</v>
      </c>
      <c r="E107" s="180" t="s">
        <v>108</v>
      </c>
      <c r="F107" s="181">
        <v>3</v>
      </c>
      <c r="G107" s="187"/>
      <c r="H107" s="187"/>
      <c r="I107" s="182">
        <f>ROUND(F107*(G107+H107),2)</f>
        <v>0</v>
      </c>
      <c r="J107" s="180">
        <f>ROUND(F107*(N107),2)</f>
        <v>0</v>
      </c>
      <c r="K107" s="183">
        <f>ROUND(F107*(O107),2)</f>
        <v>0</v>
      </c>
      <c r="L107" s="183">
        <f>ROUND(F107*(G107),2)</f>
        <v>0</v>
      </c>
      <c r="M107" s="183">
        <f>ROUND(F107*(H107),2)</f>
        <v>0</v>
      </c>
      <c r="N107" s="183">
        <v>0</v>
      </c>
      <c r="O107" s="183"/>
      <c r="P107" s="188">
        <v>1.99E-3</v>
      </c>
      <c r="Q107" s="188"/>
      <c r="R107" s="188">
        <v>1.99E-3</v>
      </c>
      <c r="S107" s="183">
        <f>ROUND(F107*(P107),3)</f>
        <v>6.0000000000000001E-3</v>
      </c>
      <c r="T107" s="184"/>
      <c r="U107" s="184"/>
      <c r="V107" s="188"/>
      <c r="Z107">
        <v>0</v>
      </c>
    </row>
    <row r="108" spans="1:26" ht="24.95" customHeight="1" x14ac:dyDescent="0.25">
      <c r="A108" s="185"/>
      <c r="B108" s="180" t="s">
        <v>276</v>
      </c>
      <c r="C108" s="186" t="s">
        <v>277</v>
      </c>
      <c r="D108" s="180" t="s">
        <v>278</v>
      </c>
      <c r="E108" s="180" t="s">
        <v>108</v>
      </c>
      <c r="F108" s="181">
        <v>2</v>
      </c>
      <c r="G108" s="187"/>
      <c r="H108" s="187"/>
      <c r="I108" s="182">
        <f>ROUND(F108*(G108+H108),2)</f>
        <v>0</v>
      </c>
      <c r="J108" s="180">
        <f>ROUND(F108*(N108),2)</f>
        <v>0</v>
      </c>
      <c r="K108" s="183">
        <f>ROUND(F108*(O108),2)</f>
        <v>0</v>
      </c>
      <c r="L108" s="183">
        <f>ROUND(F108*(G108),2)</f>
        <v>0</v>
      </c>
      <c r="M108" s="183">
        <f>ROUND(F108*(H108),2)</f>
        <v>0</v>
      </c>
      <c r="N108" s="183">
        <v>0</v>
      </c>
      <c r="O108" s="183"/>
      <c r="P108" s="188">
        <v>8.0000000000000007E-5</v>
      </c>
      <c r="Q108" s="188"/>
      <c r="R108" s="188">
        <v>8.0000000000000007E-5</v>
      </c>
      <c r="S108" s="183">
        <f>ROUND(F108*(P108),3)</f>
        <v>0</v>
      </c>
      <c r="T108" s="184"/>
      <c r="U108" s="184"/>
      <c r="V108" s="188"/>
      <c r="Z108">
        <v>0</v>
      </c>
    </row>
    <row r="109" spans="1:26" ht="24.95" customHeight="1" x14ac:dyDescent="0.25">
      <c r="A109" s="185"/>
      <c r="B109" s="180" t="s">
        <v>258</v>
      </c>
      <c r="C109" s="186" t="s">
        <v>279</v>
      </c>
      <c r="D109" s="180" t="s">
        <v>280</v>
      </c>
      <c r="E109" s="180" t="s">
        <v>252</v>
      </c>
      <c r="F109" s="181">
        <v>1</v>
      </c>
      <c r="G109" s="187"/>
      <c r="H109" s="187"/>
      <c r="I109" s="182">
        <f>ROUND(F109*(G109+H109),2)</f>
        <v>0</v>
      </c>
      <c r="J109" s="180">
        <f>ROUND(F109*(N109),2)</f>
        <v>0</v>
      </c>
      <c r="K109" s="183">
        <f>ROUND(F109*(O109),2)</f>
        <v>0</v>
      </c>
      <c r="L109" s="183">
        <f>ROUND(F109*(G109),2)</f>
        <v>0</v>
      </c>
      <c r="M109" s="183">
        <f>ROUND(F109*(H109),2)</f>
        <v>0</v>
      </c>
      <c r="N109" s="183">
        <v>0</v>
      </c>
      <c r="O109" s="183"/>
      <c r="P109" s="188"/>
      <c r="Q109" s="188"/>
      <c r="R109" s="188"/>
      <c r="S109" s="183">
        <f>ROUND(F109*(P109),3)</f>
        <v>0</v>
      </c>
      <c r="T109" s="184"/>
      <c r="U109" s="184"/>
      <c r="V109" s="188"/>
      <c r="Z109">
        <v>0</v>
      </c>
    </row>
    <row r="110" spans="1:26" x14ac:dyDescent="0.25">
      <c r="A110" s="161"/>
      <c r="B110" s="161"/>
      <c r="C110" s="179">
        <v>735</v>
      </c>
      <c r="D110" s="179" t="s">
        <v>78</v>
      </c>
      <c r="E110" s="161"/>
      <c r="F110" s="178"/>
      <c r="G110" s="164">
        <f>ROUND((SUM(L104:L109))/1,2)</f>
        <v>0</v>
      </c>
      <c r="H110" s="164">
        <f>ROUND((SUM(M104:M109))/1,2)</f>
        <v>0</v>
      </c>
      <c r="I110" s="164">
        <f>ROUND((SUM(I104:I109))/1,2)</f>
        <v>0</v>
      </c>
      <c r="J110" s="161"/>
      <c r="K110" s="161"/>
      <c r="L110" s="161">
        <f>ROUND((SUM(L104:L109))/1,2)</f>
        <v>0</v>
      </c>
      <c r="M110" s="161">
        <f>ROUND((SUM(M104:M109))/1,2)</f>
        <v>0</v>
      </c>
      <c r="N110" s="161"/>
      <c r="O110" s="161"/>
      <c r="P110" s="189"/>
      <c r="Q110" s="161"/>
      <c r="R110" s="161"/>
      <c r="S110" s="189">
        <f>ROUND((SUM(S104:S109))/1,2)</f>
        <v>0.1</v>
      </c>
      <c r="T110" s="158"/>
      <c r="U110" s="158"/>
      <c r="V110" s="2">
        <f>ROUND((SUM(V104:V109))/1,2)</f>
        <v>0</v>
      </c>
      <c r="W110" s="158"/>
      <c r="X110" s="158"/>
      <c r="Y110" s="158"/>
      <c r="Z110" s="158"/>
    </row>
    <row r="111" spans="1:26" x14ac:dyDescent="0.25">
      <c r="A111" s="1"/>
      <c r="B111" s="1"/>
      <c r="C111" s="1"/>
      <c r="D111" s="1"/>
      <c r="E111" s="1"/>
      <c r="F111" s="174"/>
      <c r="G111" s="154"/>
      <c r="H111" s="154"/>
      <c r="I111" s="154"/>
      <c r="J111" s="1"/>
      <c r="K111" s="1"/>
      <c r="L111" s="1"/>
      <c r="M111" s="1"/>
      <c r="N111" s="1"/>
      <c r="O111" s="1"/>
      <c r="P111" s="1"/>
      <c r="Q111" s="1"/>
      <c r="R111" s="1"/>
      <c r="S111" s="1"/>
      <c r="V111" s="1"/>
    </row>
    <row r="112" spans="1:26" x14ac:dyDescent="0.25">
      <c r="A112" s="161"/>
      <c r="B112" s="161"/>
      <c r="C112" s="179">
        <v>763</v>
      </c>
      <c r="D112" s="179" t="s">
        <v>79</v>
      </c>
      <c r="E112" s="161"/>
      <c r="F112" s="178"/>
      <c r="G112" s="162"/>
      <c r="H112" s="162"/>
      <c r="I112" s="162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58"/>
      <c r="U112" s="158"/>
      <c r="V112" s="161"/>
      <c r="W112" s="158"/>
      <c r="X112" s="158"/>
      <c r="Y112" s="158"/>
      <c r="Z112" s="158"/>
    </row>
    <row r="113" spans="1:26" ht="24.95" customHeight="1" x14ac:dyDescent="0.25">
      <c r="A113" s="185"/>
      <c r="B113" s="180" t="s">
        <v>281</v>
      </c>
      <c r="C113" s="186" t="s">
        <v>282</v>
      </c>
      <c r="D113" s="180" t="s">
        <v>283</v>
      </c>
      <c r="E113" s="180" t="s">
        <v>115</v>
      </c>
      <c r="F113" s="181">
        <v>15.48</v>
      </c>
      <c r="G113" s="187"/>
      <c r="H113" s="187"/>
      <c r="I113" s="182">
        <f>ROUND(F113*(G113+H113),2)</f>
        <v>0</v>
      </c>
      <c r="J113" s="180">
        <f>ROUND(F113*(N113),2)</f>
        <v>0</v>
      </c>
      <c r="K113" s="183">
        <f>ROUND(F113*(O113),2)</f>
        <v>0</v>
      </c>
      <c r="L113" s="183">
        <f>ROUND(F113*(G113),2)</f>
        <v>0</v>
      </c>
      <c r="M113" s="183">
        <f>ROUND(F113*(H113),2)</f>
        <v>0</v>
      </c>
      <c r="N113" s="183">
        <v>0</v>
      </c>
      <c r="O113" s="183"/>
      <c r="P113" s="188">
        <v>4.4699999999999997E-2</v>
      </c>
      <c r="Q113" s="188"/>
      <c r="R113" s="188">
        <v>4.4699999999999997E-2</v>
      </c>
      <c r="S113" s="183">
        <f>ROUND(F113*(P113),3)</f>
        <v>0.69199999999999995</v>
      </c>
      <c r="T113" s="184"/>
      <c r="U113" s="184"/>
      <c r="V113" s="188"/>
      <c r="Z113">
        <v>0</v>
      </c>
    </row>
    <row r="114" spans="1:26" ht="24.95" customHeight="1" x14ac:dyDescent="0.25">
      <c r="A114" s="185"/>
      <c r="B114" s="180" t="s">
        <v>281</v>
      </c>
      <c r="C114" s="186" t="s">
        <v>282</v>
      </c>
      <c r="D114" s="180" t="s">
        <v>284</v>
      </c>
      <c r="E114" s="180" t="s">
        <v>115</v>
      </c>
      <c r="F114" s="181">
        <v>18.11</v>
      </c>
      <c r="G114" s="187"/>
      <c r="H114" s="187"/>
      <c r="I114" s="182">
        <f>ROUND(F114*(G114+H114),2)</f>
        <v>0</v>
      </c>
      <c r="J114" s="180">
        <f>ROUND(F114*(N114),2)</f>
        <v>0</v>
      </c>
      <c r="K114" s="183">
        <f>ROUND(F114*(O114),2)</f>
        <v>0</v>
      </c>
      <c r="L114" s="183">
        <f>ROUND(F114*(G114),2)</f>
        <v>0</v>
      </c>
      <c r="M114" s="183">
        <f>ROUND(F114*(H114),2)</f>
        <v>0</v>
      </c>
      <c r="N114" s="183">
        <v>0</v>
      </c>
      <c r="O114" s="183"/>
      <c r="P114" s="188">
        <v>4.4699999999999997E-2</v>
      </c>
      <c r="Q114" s="188"/>
      <c r="R114" s="188">
        <v>4.4699999999999997E-2</v>
      </c>
      <c r="S114" s="183">
        <f>ROUND(F114*(P114),3)</f>
        <v>0.81</v>
      </c>
      <c r="T114" s="184"/>
      <c r="U114" s="184"/>
      <c r="V114" s="188"/>
      <c r="Z114">
        <v>0</v>
      </c>
    </row>
    <row r="115" spans="1:26" ht="24.95" customHeight="1" x14ac:dyDescent="0.25">
      <c r="A115" s="185"/>
      <c r="B115" s="180" t="s">
        <v>281</v>
      </c>
      <c r="C115" s="186" t="s">
        <v>285</v>
      </c>
      <c r="D115" s="180" t="s">
        <v>286</v>
      </c>
      <c r="E115" s="180" t="s">
        <v>115</v>
      </c>
      <c r="F115" s="181">
        <v>346.57</v>
      </c>
      <c r="G115" s="187"/>
      <c r="H115" s="187"/>
      <c r="I115" s="182">
        <f>ROUND(F115*(G115+H115),2)</f>
        <v>0</v>
      </c>
      <c r="J115" s="180">
        <f>ROUND(F115*(N115),2)</f>
        <v>0</v>
      </c>
      <c r="K115" s="183">
        <f>ROUND(F115*(O115),2)</f>
        <v>0</v>
      </c>
      <c r="L115" s="183">
        <f>ROUND(F115*(G115),2)</f>
        <v>0</v>
      </c>
      <c r="M115" s="183">
        <f>ROUND(F115*(H115),2)</f>
        <v>0</v>
      </c>
      <c r="N115" s="183">
        <v>0</v>
      </c>
      <c r="O115" s="183"/>
      <c r="P115" s="188">
        <v>1.15623375E-2</v>
      </c>
      <c r="Q115" s="188"/>
      <c r="R115" s="188">
        <v>1.15623375E-2</v>
      </c>
      <c r="S115" s="183">
        <f>ROUND(F115*(P115),3)</f>
        <v>4.0069999999999997</v>
      </c>
      <c r="T115" s="184"/>
      <c r="U115" s="184"/>
      <c r="V115" s="188"/>
      <c r="Z115">
        <v>0</v>
      </c>
    </row>
    <row r="116" spans="1:26" ht="24.95" customHeight="1" x14ac:dyDescent="0.25">
      <c r="A116" s="185"/>
      <c r="B116" s="180" t="s">
        <v>281</v>
      </c>
      <c r="C116" s="186" t="s">
        <v>287</v>
      </c>
      <c r="D116" s="180" t="s">
        <v>288</v>
      </c>
      <c r="E116" s="180" t="s">
        <v>115</v>
      </c>
      <c r="F116" s="181">
        <v>10.8</v>
      </c>
      <c r="G116" s="187"/>
      <c r="H116" s="187"/>
      <c r="I116" s="182">
        <f>ROUND(F116*(G116+H116),2)</f>
        <v>0</v>
      </c>
      <c r="J116" s="180">
        <f>ROUND(F116*(N116),2)</f>
        <v>0</v>
      </c>
      <c r="K116" s="183">
        <f>ROUND(F116*(O116),2)</f>
        <v>0</v>
      </c>
      <c r="L116" s="183">
        <f>ROUND(F116*(G116),2)</f>
        <v>0</v>
      </c>
      <c r="M116" s="183">
        <f>ROUND(F116*(H116),2)</f>
        <v>0</v>
      </c>
      <c r="N116" s="183">
        <v>0</v>
      </c>
      <c r="O116" s="183"/>
      <c r="P116" s="188">
        <v>1.6449999999999999E-2</v>
      </c>
      <c r="Q116" s="188"/>
      <c r="R116" s="188">
        <v>1.6449999999999999E-2</v>
      </c>
      <c r="S116" s="183">
        <f>ROUND(F116*(P116),3)</f>
        <v>0.17799999999999999</v>
      </c>
      <c r="T116" s="184"/>
      <c r="U116" s="184"/>
      <c r="V116" s="188"/>
      <c r="Z116">
        <v>0</v>
      </c>
    </row>
    <row r="117" spans="1:26" ht="24.95" customHeight="1" x14ac:dyDescent="0.25">
      <c r="A117" s="185"/>
      <c r="B117" s="180" t="s">
        <v>281</v>
      </c>
      <c r="C117" s="186" t="s">
        <v>289</v>
      </c>
      <c r="D117" s="180" t="s">
        <v>290</v>
      </c>
      <c r="E117" s="180" t="s">
        <v>291</v>
      </c>
      <c r="F117" s="181">
        <v>0.8</v>
      </c>
      <c r="G117" s="187"/>
      <c r="H117" s="187"/>
      <c r="I117" s="182">
        <f>ROUND(F117*(G117+H117),2)</f>
        <v>0</v>
      </c>
      <c r="J117" s="180">
        <f>ROUND(F117*(N117),2)</f>
        <v>0</v>
      </c>
      <c r="K117" s="183">
        <f>ROUND(F117*(O117),2)</f>
        <v>0</v>
      </c>
      <c r="L117" s="183">
        <f>ROUND(F117*(G117),2)</f>
        <v>0</v>
      </c>
      <c r="M117" s="183">
        <f>ROUND(F117*(H117),2)</f>
        <v>0</v>
      </c>
      <c r="N117" s="183">
        <v>0</v>
      </c>
      <c r="O117" s="183"/>
      <c r="P117" s="188"/>
      <c r="Q117" s="188"/>
      <c r="R117" s="188"/>
      <c r="S117" s="183">
        <f>ROUND(F117*(P117),3)</f>
        <v>0</v>
      </c>
      <c r="T117" s="184"/>
      <c r="U117" s="184"/>
      <c r="V117" s="188"/>
      <c r="Z117">
        <v>0</v>
      </c>
    </row>
    <row r="118" spans="1:26" x14ac:dyDescent="0.25">
      <c r="A118" s="161"/>
      <c r="B118" s="161"/>
      <c r="C118" s="179">
        <v>763</v>
      </c>
      <c r="D118" s="179" t="s">
        <v>79</v>
      </c>
      <c r="E118" s="161"/>
      <c r="F118" s="178"/>
      <c r="G118" s="164">
        <f>ROUND((SUM(L112:L117))/1,2)</f>
        <v>0</v>
      </c>
      <c r="H118" s="164">
        <f>ROUND((SUM(M112:M117))/1,2)</f>
        <v>0</v>
      </c>
      <c r="I118" s="164">
        <f>ROUND((SUM(I112:I117))/1,2)</f>
        <v>0</v>
      </c>
      <c r="J118" s="161"/>
      <c r="K118" s="161"/>
      <c r="L118" s="161">
        <f>ROUND((SUM(L112:L117))/1,2)</f>
        <v>0</v>
      </c>
      <c r="M118" s="161">
        <f>ROUND((SUM(M112:M117))/1,2)</f>
        <v>0</v>
      </c>
      <c r="N118" s="161"/>
      <c r="O118" s="161"/>
      <c r="P118" s="189"/>
      <c r="Q118" s="161"/>
      <c r="R118" s="161"/>
      <c r="S118" s="189">
        <f>ROUND((SUM(S112:S117))/1,2)</f>
        <v>5.69</v>
      </c>
      <c r="T118" s="158"/>
      <c r="U118" s="158"/>
      <c r="V118" s="2">
        <f>ROUND((SUM(V112:V117))/1,2)</f>
        <v>0</v>
      </c>
      <c r="W118" s="158"/>
      <c r="X118" s="158"/>
      <c r="Y118" s="158"/>
      <c r="Z118" s="158"/>
    </row>
    <row r="119" spans="1:26" x14ac:dyDescent="0.25">
      <c r="A119" s="1"/>
      <c r="B119" s="1"/>
      <c r="C119" s="1"/>
      <c r="D119" s="1"/>
      <c r="E119" s="1"/>
      <c r="F119" s="174"/>
      <c r="G119" s="154"/>
      <c r="H119" s="154"/>
      <c r="I119" s="154"/>
      <c r="J119" s="1"/>
      <c r="K119" s="1"/>
      <c r="L119" s="1"/>
      <c r="M119" s="1"/>
      <c r="N119" s="1"/>
      <c r="O119" s="1"/>
      <c r="P119" s="1"/>
      <c r="Q119" s="1"/>
      <c r="R119" s="1"/>
      <c r="S119" s="1"/>
      <c r="V119" s="1"/>
    </row>
    <row r="120" spans="1:26" x14ac:dyDescent="0.25">
      <c r="A120" s="161"/>
      <c r="B120" s="161"/>
      <c r="C120" s="179">
        <v>764</v>
      </c>
      <c r="D120" s="179" t="s">
        <v>80</v>
      </c>
      <c r="E120" s="161"/>
      <c r="F120" s="178"/>
      <c r="G120" s="162"/>
      <c r="H120" s="162"/>
      <c r="I120" s="162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58"/>
      <c r="U120" s="158"/>
      <c r="V120" s="161"/>
      <c r="W120" s="158"/>
      <c r="X120" s="158"/>
      <c r="Y120" s="158"/>
      <c r="Z120" s="158"/>
    </row>
    <row r="121" spans="1:26" ht="24.95" customHeight="1" x14ac:dyDescent="0.25">
      <c r="A121" s="185"/>
      <c r="B121" s="180" t="s">
        <v>292</v>
      </c>
      <c r="C121" s="186" t="s">
        <v>293</v>
      </c>
      <c r="D121" s="180" t="s">
        <v>294</v>
      </c>
      <c r="E121" s="180" t="s">
        <v>222</v>
      </c>
      <c r="F121" s="181">
        <v>36.299999999999997</v>
      </c>
      <c r="G121" s="187"/>
      <c r="H121" s="187"/>
      <c r="I121" s="182">
        <f>ROUND(F121*(G121+H121),2)</f>
        <v>0</v>
      </c>
      <c r="J121" s="180">
        <f>ROUND(F121*(N121),2)</f>
        <v>0</v>
      </c>
      <c r="K121" s="183">
        <f>ROUND(F121*(O121),2)</f>
        <v>0</v>
      </c>
      <c r="L121" s="183">
        <f>ROUND(F121*(G121),2)</f>
        <v>0</v>
      </c>
      <c r="M121" s="183">
        <f>ROUND(F121*(H121),2)</f>
        <v>0</v>
      </c>
      <c r="N121" s="183">
        <v>0</v>
      </c>
      <c r="O121" s="183"/>
      <c r="P121" s="188">
        <v>2.7299999999999998E-3</v>
      </c>
      <c r="Q121" s="188"/>
      <c r="R121" s="188">
        <v>2.7299999999999998E-3</v>
      </c>
      <c r="S121" s="183">
        <f>ROUND(F121*(P121),3)</f>
        <v>9.9000000000000005E-2</v>
      </c>
      <c r="T121" s="184"/>
      <c r="U121" s="184"/>
      <c r="V121" s="188"/>
      <c r="Z121">
        <v>0</v>
      </c>
    </row>
    <row r="122" spans="1:26" ht="24.95" customHeight="1" x14ac:dyDescent="0.25">
      <c r="A122" s="185"/>
      <c r="B122" s="180" t="s">
        <v>295</v>
      </c>
      <c r="C122" s="186" t="s">
        <v>296</v>
      </c>
      <c r="D122" s="180" t="s">
        <v>297</v>
      </c>
      <c r="E122" s="180" t="s">
        <v>291</v>
      </c>
      <c r="F122" s="181">
        <v>2.1999999999999997</v>
      </c>
      <c r="G122" s="187"/>
      <c r="H122" s="187"/>
      <c r="I122" s="182">
        <f>ROUND(F122*(G122+H122),2)</f>
        <v>0</v>
      </c>
      <c r="J122" s="180">
        <f>ROUND(F122*(N122),2)</f>
        <v>0</v>
      </c>
      <c r="K122" s="183">
        <f>ROUND(F122*(O122),2)</f>
        <v>0</v>
      </c>
      <c r="L122" s="183">
        <f>ROUND(F122*(G122),2)</f>
        <v>0</v>
      </c>
      <c r="M122" s="183">
        <f>ROUND(F122*(H122),2)</f>
        <v>0</v>
      </c>
      <c r="N122" s="183">
        <v>0</v>
      </c>
      <c r="O122" s="183"/>
      <c r="P122" s="188"/>
      <c r="Q122" s="188"/>
      <c r="R122" s="188"/>
      <c r="S122" s="183">
        <f>ROUND(F122*(P122),3)</f>
        <v>0</v>
      </c>
      <c r="T122" s="184"/>
      <c r="U122" s="184"/>
      <c r="V122" s="188"/>
      <c r="Z122">
        <v>0</v>
      </c>
    </row>
    <row r="123" spans="1:26" x14ac:dyDescent="0.25">
      <c r="A123" s="161"/>
      <c r="B123" s="161"/>
      <c r="C123" s="179">
        <v>764</v>
      </c>
      <c r="D123" s="179" t="s">
        <v>80</v>
      </c>
      <c r="E123" s="161"/>
      <c r="F123" s="178"/>
      <c r="G123" s="164">
        <f>ROUND((SUM(L120:L122))/1,2)</f>
        <v>0</v>
      </c>
      <c r="H123" s="164">
        <f>ROUND((SUM(M120:M122))/1,2)</f>
        <v>0</v>
      </c>
      <c r="I123" s="164">
        <f>ROUND((SUM(I120:I122))/1,2)</f>
        <v>0</v>
      </c>
      <c r="J123" s="161"/>
      <c r="K123" s="161"/>
      <c r="L123" s="161">
        <f>ROUND((SUM(L120:L122))/1,2)</f>
        <v>0</v>
      </c>
      <c r="M123" s="161">
        <f>ROUND((SUM(M120:M122))/1,2)</f>
        <v>0</v>
      </c>
      <c r="N123" s="161"/>
      <c r="O123" s="161"/>
      <c r="P123" s="189"/>
      <c r="Q123" s="161"/>
      <c r="R123" s="161"/>
      <c r="S123" s="189">
        <f>ROUND((SUM(S120:S122))/1,2)</f>
        <v>0.1</v>
      </c>
      <c r="T123" s="158"/>
      <c r="U123" s="158"/>
      <c r="V123" s="2">
        <f>ROUND((SUM(V120:V122))/1,2)</f>
        <v>0</v>
      </c>
      <c r="W123" s="158"/>
      <c r="X123" s="158"/>
      <c r="Y123" s="158"/>
      <c r="Z123" s="158"/>
    </row>
    <row r="124" spans="1:26" x14ac:dyDescent="0.25">
      <c r="A124" s="1"/>
      <c r="B124" s="1"/>
      <c r="C124" s="1"/>
      <c r="D124" s="1"/>
      <c r="E124" s="1"/>
      <c r="F124" s="174"/>
      <c r="G124" s="154"/>
      <c r="H124" s="154"/>
      <c r="I124" s="154"/>
      <c r="J124" s="1"/>
      <c r="K124" s="1"/>
      <c r="L124" s="1"/>
      <c r="M124" s="1"/>
      <c r="N124" s="1"/>
      <c r="O124" s="1"/>
      <c r="P124" s="1"/>
      <c r="Q124" s="1"/>
      <c r="R124" s="1"/>
      <c r="S124" s="1"/>
      <c r="V124" s="1"/>
    </row>
    <row r="125" spans="1:26" x14ac:dyDescent="0.25">
      <c r="A125" s="161"/>
      <c r="B125" s="161"/>
      <c r="C125" s="179">
        <v>766</v>
      </c>
      <c r="D125" s="179" t="s">
        <v>81</v>
      </c>
      <c r="E125" s="161"/>
      <c r="F125" s="178"/>
      <c r="G125" s="162"/>
      <c r="H125" s="162"/>
      <c r="I125" s="162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58"/>
      <c r="U125" s="158"/>
      <c r="V125" s="161"/>
      <c r="W125" s="158"/>
      <c r="X125" s="158"/>
      <c r="Y125" s="158"/>
      <c r="Z125" s="158"/>
    </row>
    <row r="126" spans="1:26" ht="24.95" customHeight="1" x14ac:dyDescent="0.25">
      <c r="A126" s="185"/>
      <c r="B126" s="180" t="s">
        <v>298</v>
      </c>
      <c r="C126" s="186" t="s">
        <v>299</v>
      </c>
      <c r="D126" s="180" t="s">
        <v>300</v>
      </c>
      <c r="E126" s="180" t="s">
        <v>108</v>
      </c>
      <c r="F126" s="181">
        <v>3</v>
      </c>
      <c r="G126" s="187"/>
      <c r="H126" s="187"/>
      <c r="I126" s="182">
        <f>ROUND(F126*(G126+H126),2)</f>
        <v>0</v>
      </c>
      <c r="J126" s="180">
        <f>ROUND(F126*(N126),2)</f>
        <v>0</v>
      </c>
      <c r="K126" s="183">
        <f>ROUND(F126*(O126),2)</f>
        <v>0</v>
      </c>
      <c r="L126" s="183">
        <f>ROUND(F126*(G126),2)</f>
        <v>0</v>
      </c>
      <c r="M126" s="183">
        <f>ROUND(F126*(H126),2)</f>
        <v>0</v>
      </c>
      <c r="N126" s="183">
        <v>0</v>
      </c>
      <c r="O126" s="183"/>
      <c r="P126" s="188"/>
      <c r="Q126" s="188"/>
      <c r="R126" s="188"/>
      <c r="S126" s="183">
        <f>ROUND(F126*(P126),3)</f>
        <v>0</v>
      </c>
      <c r="T126" s="184"/>
      <c r="U126" s="184"/>
      <c r="V126" s="188"/>
      <c r="Z126">
        <v>0</v>
      </c>
    </row>
    <row r="127" spans="1:26" ht="24.95" customHeight="1" x14ac:dyDescent="0.25">
      <c r="A127" s="185"/>
      <c r="B127" s="180" t="s">
        <v>298</v>
      </c>
      <c r="C127" s="186" t="s">
        <v>301</v>
      </c>
      <c r="D127" s="180" t="s">
        <v>302</v>
      </c>
      <c r="E127" s="180" t="s">
        <v>108</v>
      </c>
      <c r="F127" s="181">
        <v>11</v>
      </c>
      <c r="G127" s="187"/>
      <c r="H127" s="187"/>
      <c r="I127" s="182">
        <f>ROUND(F127*(G127+H127),2)</f>
        <v>0</v>
      </c>
      <c r="J127" s="180">
        <f>ROUND(F127*(N127),2)</f>
        <v>0</v>
      </c>
      <c r="K127" s="183">
        <f>ROUND(F127*(O127),2)</f>
        <v>0</v>
      </c>
      <c r="L127" s="183">
        <f>ROUND(F127*(G127),2)</f>
        <v>0</v>
      </c>
      <c r="M127" s="183">
        <f>ROUND(F127*(H127),2)</f>
        <v>0</v>
      </c>
      <c r="N127" s="183">
        <v>0</v>
      </c>
      <c r="O127" s="183"/>
      <c r="P127" s="188"/>
      <c r="Q127" s="188"/>
      <c r="R127" s="188"/>
      <c r="S127" s="183">
        <f>ROUND(F127*(P127),3)</f>
        <v>0</v>
      </c>
      <c r="T127" s="184"/>
      <c r="U127" s="184"/>
      <c r="V127" s="188"/>
      <c r="Z127">
        <v>0</v>
      </c>
    </row>
    <row r="128" spans="1:26" ht="24.95" customHeight="1" x14ac:dyDescent="0.25">
      <c r="A128" s="185"/>
      <c r="B128" s="180" t="s">
        <v>298</v>
      </c>
      <c r="C128" s="186" t="s">
        <v>303</v>
      </c>
      <c r="D128" s="180" t="s">
        <v>304</v>
      </c>
      <c r="E128" s="180" t="s">
        <v>108</v>
      </c>
      <c r="F128" s="181">
        <v>2</v>
      </c>
      <c r="G128" s="187"/>
      <c r="H128" s="187"/>
      <c r="I128" s="182">
        <f>ROUND(F128*(G128+H128),2)</f>
        <v>0</v>
      </c>
      <c r="J128" s="180">
        <f>ROUND(F128*(N128),2)</f>
        <v>0</v>
      </c>
      <c r="K128" s="183">
        <f>ROUND(F128*(O128),2)</f>
        <v>0</v>
      </c>
      <c r="L128" s="183">
        <f>ROUND(F128*(G128),2)</f>
        <v>0</v>
      </c>
      <c r="M128" s="183">
        <f>ROUND(F128*(H128),2)</f>
        <v>0</v>
      </c>
      <c r="N128" s="183">
        <v>0</v>
      </c>
      <c r="O128" s="183"/>
      <c r="P128" s="188"/>
      <c r="Q128" s="188"/>
      <c r="R128" s="188"/>
      <c r="S128" s="183">
        <f>ROUND(F128*(P128),3)</f>
        <v>0</v>
      </c>
      <c r="T128" s="184"/>
      <c r="U128" s="184"/>
      <c r="V128" s="188"/>
      <c r="Z128">
        <v>0</v>
      </c>
    </row>
    <row r="129" spans="1:26" ht="24.95" customHeight="1" x14ac:dyDescent="0.25">
      <c r="A129" s="185"/>
      <c r="B129" s="180" t="s">
        <v>298</v>
      </c>
      <c r="C129" s="186" t="s">
        <v>305</v>
      </c>
      <c r="D129" s="180" t="s">
        <v>306</v>
      </c>
      <c r="E129" s="180" t="s">
        <v>291</v>
      </c>
      <c r="F129" s="181">
        <v>0.89999999999999991</v>
      </c>
      <c r="G129" s="187"/>
      <c r="H129" s="187"/>
      <c r="I129" s="182">
        <f>ROUND(F129*(G129+H129),2)</f>
        <v>0</v>
      </c>
      <c r="J129" s="180">
        <f>ROUND(F129*(N129),2)</f>
        <v>0</v>
      </c>
      <c r="K129" s="183">
        <f>ROUND(F129*(O129),2)</f>
        <v>0</v>
      </c>
      <c r="L129" s="183">
        <f>ROUND(F129*(G129),2)</f>
        <v>0</v>
      </c>
      <c r="M129" s="183">
        <f>ROUND(F129*(H129),2)</f>
        <v>0</v>
      </c>
      <c r="N129" s="183">
        <v>0</v>
      </c>
      <c r="O129" s="183"/>
      <c r="P129" s="188"/>
      <c r="Q129" s="188"/>
      <c r="R129" s="188"/>
      <c r="S129" s="183">
        <f>ROUND(F129*(P129),3)</f>
        <v>0</v>
      </c>
      <c r="T129" s="184"/>
      <c r="U129" s="184"/>
      <c r="V129" s="188"/>
      <c r="Z129">
        <v>0</v>
      </c>
    </row>
    <row r="130" spans="1:26" ht="24.95" customHeight="1" x14ac:dyDescent="0.25">
      <c r="A130" s="195"/>
      <c r="B130" s="190" t="s">
        <v>307</v>
      </c>
      <c r="C130" s="196" t="s">
        <v>308</v>
      </c>
      <c r="D130" s="190" t="s">
        <v>309</v>
      </c>
      <c r="E130" s="190" t="s">
        <v>146</v>
      </c>
      <c r="F130" s="191">
        <v>3</v>
      </c>
      <c r="G130" s="197"/>
      <c r="H130" s="197"/>
      <c r="I130" s="192">
        <f>ROUND(F130*(G130+H130),2)</f>
        <v>0</v>
      </c>
      <c r="J130" s="190">
        <f>ROUND(F130*(N130),2)</f>
        <v>0</v>
      </c>
      <c r="K130" s="193">
        <f>ROUND(F130*(O130),2)</f>
        <v>0</v>
      </c>
      <c r="L130" s="193">
        <f>ROUND(F130*(G130),2)</f>
        <v>0</v>
      </c>
      <c r="M130" s="193">
        <f>ROUND(F130*(H130),2)</f>
        <v>0</v>
      </c>
      <c r="N130" s="193">
        <v>0</v>
      </c>
      <c r="O130" s="193"/>
      <c r="P130" s="198">
        <v>1.38E-2</v>
      </c>
      <c r="Q130" s="198"/>
      <c r="R130" s="198">
        <v>1.38E-2</v>
      </c>
      <c r="S130" s="193">
        <f>ROUND(F130*(P130),3)</f>
        <v>4.1000000000000002E-2</v>
      </c>
      <c r="T130" s="194"/>
      <c r="U130" s="194"/>
      <c r="V130" s="198"/>
      <c r="Z130">
        <v>0</v>
      </c>
    </row>
    <row r="131" spans="1:26" ht="24.95" customHeight="1" x14ac:dyDescent="0.25">
      <c r="A131" s="195"/>
      <c r="B131" s="190" t="s">
        <v>307</v>
      </c>
      <c r="C131" s="196" t="s">
        <v>310</v>
      </c>
      <c r="D131" s="190" t="s">
        <v>311</v>
      </c>
      <c r="E131" s="190" t="s">
        <v>146</v>
      </c>
      <c r="F131" s="191">
        <v>6</v>
      </c>
      <c r="G131" s="197"/>
      <c r="H131" s="197"/>
      <c r="I131" s="192">
        <f>ROUND(F131*(G131+H131),2)</f>
        <v>0</v>
      </c>
      <c r="J131" s="190">
        <f>ROUND(F131*(N131),2)</f>
        <v>0</v>
      </c>
      <c r="K131" s="193">
        <f>ROUND(F131*(O131),2)</f>
        <v>0</v>
      </c>
      <c r="L131" s="193">
        <f>ROUND(F131*(G131),2)</f>
        <v>0</v>
      </c>
      <c r="M131" s="193">
        <f>ROUND(F131*(H131),2)</f>
        <v>0</v>
      </c>
      <c r="N131" s="193">
        <v>0</v>
      </c>
      <c r="O131" s="193"/>
      <c r="P131" s="198">
        <v>1.6E-2</v>
      </c>
      <c r="Q131" s="198"/>
      <c r="R131" s="198">
        <v>1.6E-2</v>
      </c>
      <c r="S131" s="193">
        <f>ROUND(F131*(P131),3)</f>
        <v>9.6000000000000002E-2</v>
      </c>
      <c r="T131" s="194"/>
      <c r="U131" s="194"/>
      <c r="V131" s="198"/>
      <c r="Z131">
        <v>0</v>
      </c>
    </row>
    <row r="132" spans="1:26" ht="24.95" customHeight="1" x14ac:dyDescent="0.25">
      <c r="A132" s="195"/>
      <c r="B132" s="190" t="s">
        <v>307</v>
      </c>
      <c r="C132" s="196" t="s">
        <v>312</v>
      </c>
      <c r="D132" s="190" t="s">
        <v>313</v>
      </c>
      <c r="E132" s="190" t="s">
        <v>146</v>
      </c>
      <c r="F132" s="191">
        <v>2</v>
      </c>
      <c r="G132" s="197"/>
      <c r="H132" s="197"/>
      <c r="I132" s="192">
        <f>ROUND(F132*(G132+H132),2)</f>
        <v>0</v>
      </c>
      <c r="J132" s="190">
        <f>ROUND(F132*(N132),2)</f>
        <v>0</v>
      </c>
      <c r="K132" s="193">
        <f>ROUND(F132*(O132),2)</f>
        <v>0</v>
      </c>
      <c r="L132" s="193">
        <f>ROUND(F132*(G132),2)</f>
        <v>0</v>
      </c>
      <c r="M132" s="193">
        <f>ROUND(F132*(H132),2)</f>
        <v>0</v>
      </c>
      <c r="N132" s="193">
        <v>0</v>
      </c>
      <c r="O132" s="193"/>
      <c r="P132" s="198">
        <v>1.7500000000000002E-2</v>
      </c>
      <c r="Q132" s="198"/>
      <c r="R132" s="198">
        <v>1.7500000000000002E-2</v>
      </c>
      <c r="S132" s="193">
        <f>ROUND(F132*(P132),3)</f>
        <v>3.5000000000000003E-2</v>
      </c>
      <c r="T132" s="194"/>
      <c r="U132" s="194"/>
      <c r="V132" s="198"/>
      <c r="Z132">
        <v>0</v>
      </c>
    </row>
    <row r="133" spans="1:26" ht="24.95" customHeight="1" x14ac:dyDescent="0.25">
      <c r="A133" s="195"/>
      <c r="B133" s="190" t="s">
        <v>307</v>
      </c>
      <c r="C133" s="196" t="s">
        <v>314</v>
      </c>
      <c r="D133" s="190" t="s">
        <v>315</v>
      </c>
      <c r="E133" s="190" t="s">
        <v>108</v>
      </c>
      <c r="F133" s="191">
        <v>1</v>
      </c>
      <c r="G133" s="197"/>
      <c r="H133" s="197"/>
      <c r="I133" s="192">
        <f>ROUND(F133*(G133+H133),2)</f>
        <v>0</v>
      </c>
      <c r="J133" s="190">
        <f>ROUND(F133*(N133),2)</f>
        <v>0</v>
      </c>
      <c r="K133" s="193">
        <f>ROUND(F133*(O133),2)</f>
        <v>0</v>
      </c>
      <c r="L133" s="193">
        <f>ROUND(F133*(G133),2)</f>
        <v>0</v>
      </c>
      <c r="M133" s="193">
        <f>ROUND(F133*(H133),2)</f>
        <v>0</v>
      </c>
      <c r="N133" s="193">
        <v>0</v>
      </c>
      <c r="O133" s="193"/>
      <c r="P133" s="198">
        <v>2.3E-2</v>
      </c>
      <c r="Q133" s="198"/>
      <c r="R133" s="198">
        <v>2.3E-2</v>
      </c>
      <c r="S133" s="193">
        <f>ROUND(F133*(P133),3)</f>
        <v>2.3E-2</v>
      </c>
      <c r="T133" s="194"/>
      <c r="U133" s="194"/>
      <c r="V133" s="198"/>
      <c r="Z133">
        <v>0</v>
      </c>
    </row>
    <row r="134" spans="1:26" ht="24.95" customHeight="1" x14ac:dyDescent="0.25">
      <c r="A134" s="195"/>
      <c r="B134" s="190" t="s">
        <v>307</v>
      </c>
      <c r="C134" s="196" t="s">
        <v>316</v>
      </c>
      <c r="D134" s="190" t="s">
        <v>317</v>
      </c>
      <c r="E134" s="190" t="s">
        <v>108</v>
      </c>
      <c r="F134" s="191">
        <v>1</v>
      </c>
      <c r="G134" s="197"/>
      <c r="H134" s="197"/>
      <c r="I134" s="192">
        <f>ROUND(F134*(G134+H134),2)</f>
        <v>0</v>
      </c>
      <c r="J134" s="190">
        <f>ROUND(F134*(N134),2)</f>
        <v>0</v>
      </c>
      <c r="K134" s="193">
        <f>ROUND(F134*(O134),2)</f>
        <v>0</v>
      </c>
      <c r="L134" s="193">
        <f>ROUND(F134*(G134),2)</f>
        <v>0</v>
      </c>
      <c r="M134" s="193">
        <f>ROUND(F134*(H134),2)</f>
        <v>0</v>
      </c>
      <c r="N134" s="193">
        <v>0</v>
      </c>
      <c r="O134" s="193"/>
      <c r="P134" s="198">
        <v>3.2000000000000001E-2</v>
      </c>
      <c r="Q134" s="198"/>
      <c r="R134" s="198">
        <v>3.2000000000000001E-2</v>
      </c>
      <c r="S134" s="193">
        <f>ROUND(F134*(P134),3)</f>
        <v>3.2000000000000001E-2</v>
      </c>
      <c r="T134" s="194"/>
      <c r="U134" s="194"/>
      <c r="V134" s="198"/>
      <c r="Z134">
        <v>0</v>
      </c>
    </row>
    <row r="135" spans="1:26" ht="24.95" customHeight="1" x14ac:dyDescent="0.25">
      <c r="A135" s="195"/>
      <c r="B135" s="190" t="s">
        <v>307</v>
      </c>
      <c r="C135" s="196" t="s">
        <v>318</v>
      </c>
      <c r="D135" s="190" t="s">
        <v>319</v>
      </c>
      <c r="E135" s="190" t="s">
        <v>108</v>
      </c>
      <c r="F135" s="191">
        <v>3</v>
      </c>
      <c r="G135" s="197"/>
      <c r="H135" s="197"/>
      <c r="I135" s="192">
        <f>ROUND(F135*(G135+H135),2)</f>
        <v>0</v>
      </c>
      <c r="J135" s="190">
        <f>ROUND(F135*(N135),2)</f>
        <v>0</v>
      </c>
      <c r="K135" s="193">
        <f>ROUND(F135*(O135),2)</f>
        <v>0</v>
      </c>
      <c r="L135" s="193">
        <f>ROUND(F135*(G135),2)</f>
        <v>0</v>
      </c>
      <c r="M135" s="193">
        <f>ROUND(F135*(H135),2)</f>
        <v>0</v>
      </c>
      <c r="N135" s="193">
        <v>0</v>
      </c>
      <c r="O135" s="193"/>
      <c r="P135" s="198">
        <v>0.02</v>
      </c>
      <c r="Q135" s="198"/>
      <c r="R135" s="198">
        <v>0.02</v>
      </c>
      <c r="S135" s="193">
        <f>ROUND(F135*(P135),3)</f>
        <v>0.06</v>
      </c>
      <c r="T135" s="194"/>
      <c r="U135" s="194"/>
      <c r="V135" s="198"/>
      <c r="Z135">
        <v>0</v>
      </c>
    </row>
    <row r="136" spans="1:26" ht="24.95" customHeight="1" x14ac:dyDescent="0.25">
      <c r="A136" s="195"/>
      <c r="B136" s="190" t="s">
        <v>307</v>
      </c>
      <c r="C136" s="196" t="s">
        <v>320</v>
      </c>
      <c r="D136" s="190" t="s">
        <v>321</v>
      </c>
      <c r="E136" s="190" t="s">
        <v>322</v>
      </c>
      <c r="F136" s="191">
        <v>1</v>
      </c>
      <c r="G136" s="197"/>
      <c r="H136" s="197"/>
      <c r="I136" s="192">
        <f>ROUND(F136*(G136+H136),2)</f>
        <v>0</v>
      </c>
      <c r="J136" s="190">
        <f>ROUND(F136*(N136),2)</f>
        <v>0</v>
      </c>
      <c r="K136" s="193">
        <f>ROUND(F136*(O136),2)</f>
        <v>0</v>
      </c>
      <c r="L136" s="193">
        <f>ROUND(F136*(G136),2)</f>
        <v>0</v>
      </c>
      <c r="M136" s="193">
        <f>ROUND(F136*(H136),2)</f>
        <v>0</v>
      </c>
      <c r="N136" s="193">
        <v>0</v>
      </c>
      <c r="O136" s="193"/>
      <c r="P136" s="198">
        <v>0.16700000000000001</v>
      </c>
      <c r="Q136" s="198"/>
      <c r="R136" s="198">
        <v>0.16700000000000001</v>
      </c>
      <c r="S136" s="193">
        <f>ROUND(F136*(P136),3)</f>
        <v>0.16700000000000001</v>
      </c>
      <c r="T136" s="194"/>
      <c r="U136" s="194"/>
      <c r="V136" s="198"/>
      <c r="Z136">
        <v>0</v>
      </c>
    </row>
    <row r="137" spans="1:26" x14ac:dyDescent="0.25">
      <c r="A137" s="161"/>
      <c r="B137" s="161"/>
      <c r="C137" s="179">
        <v>766</v>
      </c>
      <c r="D137" s="179" t="s">
        <v>81</v>
      </c>
      <c r="E137" s="161"/>
      <c r="F137" s="178"/>
      <c r="G137" s="164">
        <f>ROUND((SUM(L125:L136))/1,2)</f>
        <v>0</v>
      </c>
      <c r="H137" s="164">
        <f>ROUND((SUM(M125:M136))/1,2)</f>
        <v>0</v>
      </c>
      <c r="I137" s="164">
        <f>ROUND((SUM(I125:I136))/1,2)</f>
        <v>0</v>
      </c>
      <c r="J137" s="161"/>
      <c r="K137" s="161"/>
      <c r="L137" s="161">
        <f>ROUND((SUM(L125:L136))/1,2)</f>
        <v>0</v>
      </c>
      <c r="M137" s="161">
        <f>ROUND((SUM(M125:M136))/1,2)</f>
        <v>0</v>
      </c>
      <c r="N137" s="161"/>
      <c r="O137" s="161"/>
      <c r="P137" s="189"/>
      <c r="Q137" s="161"/>
      <c r="R137" s="161"/>
      <c r="S137" s="189">
        <f>ROUND((SUM(S125:S136))/1,2)</f>
        <v>0.45</v>
      </c>
      <c r="T137" s="158"/>
      <c r="U137" s="158"/>
      <c r="V137" s="2">
        <f>ROUND((SUM(V125:V136))/1,2)</f>
        <v>0</v>
      </c>
      <c r="W137" s="158"/>
      <c r="X137" s="158"/>
      <c r="Y137" s="158"/>
      <c r="Z137" s="158"/>
    </row>
    <row r="138" spans="1:26" x14ac:dyDescent="0.25">
      <c r="A138" s="1"/>
      <c r="B138" s="1"/>
      <c r="C138" s="1"/>
      <c r="D138" s="1"/>
      <c r="E138" s="1"/>
      <c r="F138" s="174"/>
      <c r="G138" s="154"/>
      <c r="H138" s="154"/>
      <c r="I138" s="154"/>
      <c r="J138" s="1"/>
      <c r="K138" s="1"/>
      <c r="L138" s="1"/>
      <c r="M138" s="1"/>
      <c r="N138" s="1"/>
      <c r="O138" s="1"/>
      <c r="P138" s="1"/>
      <c r="Q138" s="1"/>
      <c r="R138" s="1"/>
      <c r="S138" s="1"/>
      <c r="V138" s="1"/>
    </row>
    <row r="139" spans="1:26" x14ac:dyDescent="0.25">
      <c r="A139" s="161"/>
      <c r="B139" s="161"/>
      <c r="C139" s="179">
        <v>767</v>
      </c>
      <c r="D139" s="179" t="s">
        <v>82</v>
      </c>
      <c r="E139" s="161"/>
      <c r="F139" s="178"/>
      <c r="G139" s="162"/>
      <c r="H139" s="162"/>
      <c r="I139" s="162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58"/>
      <c r="U139" s="158"/>
      <c r="V139" s="161"/>
      <c r="W139" s="158"/>
      <c r="X139" s="158"/>
      <c r="Y139" s="158"/>
      <c r="Z139" s="158"/>
    </row>
    <row r="140" spans="1:26" ht="24.95" customHeight="1" x14ac:dyDescent="0.25">
      <c r="A140" s="185"/>
      <c r="B140" s="180" t="s">
        <v>323</v>
      </c>
      <c r="C140" s="186" t="s">
        <v>324</v>
      </c>
      <c r="D140" s="180" t="s">
        <v>325</v>
      </c>
      <c r="E140" s="180" t="s">
        <v>137</v>
      </c>
      <c r="F140" s="181">
        <v>21.12</v>
      </c>
      <c r="G140" s="187"/>
      <c r="H140" s="187"/>
      <c r="I140" s="182">
        <f>ROUND(F140*(G140+H140),2)</f>
        <v>0</v>
      </c>
      <c r="J140" s="180">
        <f>ROUND(F140*(N140),2)</f>
        <v>0</v>
      </c>
      <c r="K140" s="183">
        <f>ROUND(F140*(O140),2)</f>
        <v>0</v>
      </c>
      <c r="L140" s="183">
        <f>ROUND(F140*(G140),2)</f>
        <v>0</v>
      </c>
      <c r="M140" s="183">
        <f>ROUND(F140*(H140),2)</f>
        <v>0</v>
      </c>
      <c r="N140" s="183">
        <v>0</v>
      </c>
      <c r="O140" s="183"/>
      <c r="P140" s="188"/>
      <c r="Q140" s="188"/>
      <c r="R140" s="188"/>
      <c r="S140" s="183">
        <f>ROUND(F140*(P140),3)</f>
        <v>0</v>
      </c>
      <c r="T140" s="184"/>
      <c r="U140" s="184"/>
      <c r="V140" s="188"/>
      <c r="Z140">
        <v>0</v>
      </c>
    </row>
    <row r="141" spans="1:26" ht="24.95" customHeight="1" x14ac:dyDescent="0.25">
      <c r="A141" s="185"/>
      <c r="B141" s="180" t="s">
        <v>323</v>
      </c>
      <c r="C141" s="186" t="s">
        <v>326</v>
      </c>
      <c r="D141" s="180" t="s">
        <v>327</v>
      </c>
      <c r="E141" s="180" t="s">
        <v>146</v>
      </c>
      <c r="F141" s="181">
        <v>2</v>
      </c>
      <c r="G141" s="187"/>
      <c r="H141" s="187"/>
      <c r="I141" s="182">
        <f>ROUND(F141*(G141+H141),2)</f>
        <v>0</v>
      </c>
      <c r="J141" s="180">
        <f>ROUND(F141*(N141),2)</f>
        <v>0</v>
      </c>
      <c r="K141" s="183">
        <f>ROUND(F141*(O141),2)</f>
        <v>0</v>
      </c>
      <c r="L141" s="183">
        <f>ROUND(F141*(G141),2)</f>
        <v>0</v>
      </c>
      <c r="M141" s="183">
        <f>ROUND(F141*(H141),2)</f>
        <v>0</v>
      </c>
      <c r="N141" s="183">
        <v>0</v>
      </c>
      <c r="O141" s="183"/>
      <c r="P141" s="188"/>
      <c r="Q141" s="188"/>
      <c r="R141" s="188"/>
      <c r="S141" s="183">
        <f>ROUND(F141*(P141),3)</f>
        <v>0</v>
      </c>
      <c r="T141" s="184"/>
      <c r="U141" s="184"/>
      <c r="V141" s="188"/>
      <c r="Z141">
        <v>0</v>
      </c>
    </row>
    <row r="142" spans="1:26" ht="24.95" customHeight="1" x14ac:dyDescent="0.25">
      <c r="A142" s="185"/>
      <c r="B142" s="180" t="s">
        <v>323</v>
      </c>
      <c r="C142" s="186" t="s">
        <v>328</v>
      </c>
      <c r="D142" s="180" t="s">
        <v>329</v>
      </c>
      <c r="E142" s="180" t="s">
        <v>146</v>
      </c>
      <c r="F142" s="181">
        <v>1</v>
      </c>
      <c r="G142" s="187"/>
      <c r="H142" s="187"/>
      <c r="I142" s="182">
        <f>ROUND(F142*(G142+H142),2)</f>
        <v>0</v>
      </c>
      <c r="J142" s="180">
        <f>ROUND(F142*(N142),2)</f>
        <v>0</v>
      </c>
      <c r="K142" s="183">
        <f>ROUND(F142*(O142),2)</f>
        <v>0</v>
      </c>
      <c r="L142" s="183">
        <f>ROUND(F142*(G142),2)</f>
        <v>0</v>
      </c>
      <c r="M142" s="183">
        <f>ROUND(F142*(H142),2)</f>
        <v>0</v>
      </c>
      <c r="N142" s="183">
        <v>0</v>
      </c>
      <c r="O142" s="183"/>
      <c r="P142" s="188"/>
      <c r="Q142" s="188"/>
      <c r="R142" s="188"/>
      <c r="S142" s="183">
        <f>ROUND(F142*(P142),3)</f>
        <v>0</v>
      </c>
      <c r="T142" s="184"/>
      <c r="U142" s="184"/>
      <c r="V142" s="188"/>
      <c r="Z142">
        <v>0</v>
      </c>
    </row>
    <row r="143" spans="1:26" ht="24.95" customHeight="1" x14ac:dyDescent="0.25">
      <c r="A143" s="185"/>
      <c r="B143" s="180" t="s">
        <v>323</v>
      </c>
      <c r="C143" s="186" t="s">
        <v>330</v>
      </c>
      <c r="D143" s="180" t="s">
        <v>331</v>
      </c>
      <c r="E143" s="180" t="s">
        <v>146</v>
      </c>
      <c r="F143" s="181">
        <v>5</v>
      </c>
      <c r="G143" s="187"/>
      <c r="H143" s="187"/>
      <c r="I143" s="182">
        <f>ROUND(F143*(G143+H143),2)</f>
        <v>0</v>
      </c>
      <c r="J143" s="180">
        <f>ROUND(F143*(N143),2)</f>
        <v>0</v>
      </c>
      <c r="K143" s="183">
        <f>ROUND(F143*(O143),2)</f>
        <v>0</v>
      </c>
      <c r="L143" s="183">
        <f>ROUND(F143*(G143),2)</f>
        <v>0</v>
      </c>
      <c r="M143" s="183">
        <f>ROUND(F143*(H143),2)</f>
        <v>0</v>
      </c>
      <c r="N143" s="183">
        <v>0</v>
      </c>
      <c r="O143" s="183"/>
      <c r="P143" s="188"/>
      <c r="Q143" s="188"/>
      <c r="R143" s="188"/>
      <c r="S143" s="183">
        <f>ROUND(F143*(P143),3)</f>
        <v>0</v>
      </c>
      <c r="T143" s="184"/>
      <c r="U143" s="184"/>
      <c r="V143" s="188"/>
      <c r="Z143">
        <v>0</v>
      </c>
    </row>
    <row r="144" spans="1:26" ht="24.95" customHeight="1" x14ac:dyDescent="0.25">
      <c r="A144" s="185"/>
      <c r="B144" s="180" t="s">
        <v>323</v>
      </c>
      <c r="C144" s="186" t="s">
        <v>332</v>
      </c>
      <c r="D144" s="180" t="s">
        <v>333</v>
      </c>
      <c r="E144" s="180" t="s">
        <v>146</v>
      </c>
      <c r="F144" s="181">
        <v>1</v>
      </c>
      <c r="G144" s="187"/>
      <c r="H144" s="187"/>
      <c r="I144" s="182">
        <f>ROUND(F144*(G144+H144),2)</f>
        <v>0</v>
      </c>
      <c r="J144" s="180">
        <f>ROUND(F144*(N144),2)</f>
        <v>0</v>
      </c>
      <c r="K144" s="183">
        <f>ROUND(F144*(O144),2)</f>
        <v>0</v>
      </c>
      <c r="L144" s="183">
        <f>ROUND(F144*(G144),2)</f>
        <v>0</v>
      </c>
      <c r="M144" s="183">
        <f>ROUND(F144*(H144),2)</f>
        <v>0</v>
      </c>
      <c r="N144" s="183">
        <v>0</v>
      </c>
      <c r="O144" s="183"/>
      <c r="P144" s="188"/>
      <c r="Q144" s="188"/>
      <c r="R144" s="188"/>
      <c r="S144" s="183">
        <f>ROUND(F144*(P144),3)</f>
        <v>0</v>
      </c>
      <c r="T144" s="184"/>
      <c r="U144" s="184"/>
      <c r="V144" s="188"/>
      <c r="Z144">
        <v>0</v>
      </c>
    </row>
    <row r="145" spans="1:26" ht="24.95" customHeight="1" x14ac:dyDescent="0.25">
      <c r="A145" s="185"/>
      <c r="B145" s="180" t="s">
        <v>323</v>
      </c>
      <c r="C145" s="186" t="s">
        <v>334</v>
      </c>
      <c r="D145" s="180" t="s">
        <v>335</v>
      </c>
      <c r="E145" s="180" t="s">
        <v>146</v>
      </c>
      <c r="F145" s="181">
        <v>19</v>
      </c>
      <c r="G145" s="187"/>
      <c r="H145" s="187"/>
      <c r="I145" s="182">
        <f>ROUND(F145*(G145+H145),2)</f>
        <v>0</v>
      </c>
      <c r="J145" s="180">
        <f>ROUND(F145*(N145),2)</f>
        <v>0</v>
      </c>
      <c r="K145" s="183">
        <f>ROUND(F145*(O145),2)</f>
        <v>0</v>
      </c>
      <c r="L145" s="183">
        <f>ROUND(F145*(G145),2)</f>
        <v>0</v>
      </c>
      <c r="M145" s="183">
        <f>ROUND(F145*(H145),2)</f>
        <v>0</v>
      </c>
      <c r="N145" s="183">
        <v>0</v>
      </c>
      <c r="O145" s="183"/>
      <c r="P145" s="188"/>
      <c r="Q145" s="188"/>
      <c r="R145" s="188"/>
      <c r="S145" s="183">
        <f>ROUND(F145*(P145),3)</f>
        <v>0</v>
      </c>
      <c r="T145" s="184"/>
      <c r="U145" s="184"/>
      <c r="V145" s="188"/>
      <c r="Z145">
        <v>0</v>
      </c>
    </row>
    <row r="146" spans="1:26" ht="24.95" customHeight="1" x14ac:dyDescent="0.25">
      <c r="A146" s="185"/>
      <c r="B146" s="180" t="s">
        <v>323</v>
      </c>
      <c r="C146" s="186" t="s">
        <v>336</v>
      </c>
      <c r="D146" s="180" t="s">
        <v>337</v>
      </c>
      <c r="E146" s="180" t="s">
        <v>146</v>
      </c>
      <c r="F146" s="181">
        <v>1</v>
      </c>
      <c r="G146" s="187"/>
      <c r="H146" s="187"/>
      <c r="I146" s="182">
        <f>ROUND(F146*(G146+H146),2)</f>
        <v>0</v>
      </c>
      <c r="J146" s="180">
        <f>ROUND(F146*(N146),2)</f>
        <v>0</v>
      </c>
      <c r="K146" s="183">
        <f>ROUND(F146*(O146),2)</f>
        <v>0</v>
      </c>
      <c r="L146" s="183">
        <f>ROUND(F146*(G146),2)</f>
        <v>0</v>
      </c>
      <c r="M146" s="183">
        <f>ROUND(F146*(H146),2)</f>
        <v>0</v>
      </c>
      <c r="N146" s="183">
        <v>0</v>
      </c>
      <c r="O146" s="183"/>
      <c r="P146" s="188"/>
      <c r="Q146" s="188"/>
      <c r="R146" s="188"/>
      <c r="S146" s="183">
        <f>ROUND(F146*(P146),3)</f>
        <v>0</v>
      </c>
      <c r="T146" s="184"/>
      <c r="U146" s="184"/>
      <c r="V146" s="188"/>
      <c r="Z146">
        <v>0</v>
      </c>
    </row>
    <row r="147" spans="1:26" ht="24.95" customHeight="1" x14ac:dyDescent="0.25">
      <c r="A147" s="185"/>
      <c r="B147" s="180" t="s">
        <v>338</v>
      </c>
      <c r="C147" s="186" t="s">
        <v>339</v>
      </c>
      <c r="D147" s="180" t="s">
        <v>340</v>
      </c>
      <c r="E147" s="180" t="s">
        <v>291</v>
      </c>
      <c r="F147" s="181">
        <v>1.3</v>
      </c>
      <c r="G147" s="187"/>
      <c r="H147" s="187"/>
      <c r="I147" s="182">
        <f>ROUND(F147*(G147+H147),2)</f>
        <v>0</v>
      </c>
      <c r="J147" s="180">
        <f>ROUND(F147*(N147),2)</f>
        <v>0</v>
      </c>
      <c r="K147" s="183">
        <f>ROUND(F147*(O147),2)</f>
        <v>0</v>
      </c>
      <c r="L147" s="183">
        <f>ROUND(F147*(G147),2)</f>
        <v>0</v>
      </c>
      <c r="M147" s="183">
        <f>ROUND(F147*(H147),2)</f>
        <v>0</v>
      </c>
      <c r="N147" s="183">
        <v>0</v>
      </c>
      <c r="O147" s="183"/>
      <c r="P147" s="188"/>
      <c r="Q147" s="188"/>
      <c r="R147" s="188"/>
      <c r="S147" s="183">
        <f>ROUND(F147*(P147),3)</f>
        <v>0</v>
      </c>
      <c r="T147" s="184"/>
      <c r="U147" s="184"/>
      <c r="V147" s="188"/>
      <c r="Z147">
        <v>0</v>
      </c>
    </row>
    <row r="148" spans="1:26" ht="24.95" customHeight="1" x14ac:dyDescent="0.25">
      <c r="A148" s="185"/>
      <c r="B148" s="180" t="s">
        <v>258</v>
      </c>
      <c r="C148" s="186" t="s">
        <v>341</v>
      </c>
      <c r="D148" s="180" t="s">
        <v>342</v>
      </c>
      <c r="E148" s="180" t="s">
        <v>137</v>
      </c>
      <c r="F148" s="181">
        <v>5.23</v>
      </c>
      <c r="G148" s="187"/>
      <c r="H148" s="187"/>
      <c r="I148" s="182">
        <f>ROUND(F148*(G148+H148),2)</f>
        <v>0</v>
      </c>
      <c r="J148" s="180">
        <f>ROUND(F148*(N148),2)</f>
        <v>0</v>
      </c>
      <c r="K148" s="183">
        <f>ROUND(F148*(O148),2)</f>
        <v>0</v>
      </c>
      <c r="L148" s="183">
        <f>ROUND(F148*(G148),2)</f>
        <v>0</v>
      </c>
      <c r="M148" s="183">
        <f>ROUND(F148*(H148),2)</f>
        <v>0</v>
      </c>
      <c r="N148" s="183">
        <v>0</v>
      </c>
      <c r="O148" s="183"/>
      <c r="P148" s="188"/>
      <c r="Q148" s="188"/>
      <c r="R148" s="188"/>
      <c r="S148" s="183">
        <f>ROUND(F148*(P148),3)</f>
        <v>0</v>
      </c>
      <c r="T148" s="184"/>
      <c r="U148" s="184"/>
      <c r="V148" s="188"/>
      <c r="Z148">
        <v>0</v>
      </c>
    </row>
    <row r="149" spans="1:26" ht="24.95" customHeight="1" x14ac:dyDescent="0.25">
      <c r="A149" s="195"/>
      <c r="B149" s="190" t="s">
        <v>343</v>
      </c>
      <c r="C149" s="196" t="s">
        <v>344</v>
      </c>
      <c r="D149" s="190" t="s">
        <v>345</v>
      </c>
      <c r="E149" s="190" t="s">
        <v>134</v>
      </c>
      <c r="F149" s="191">
        <v>2.5499999999999998</v>
      </c>
      <c r="G149" s="197"/>
      <c r="H149" s="197"/>
      <c r="I149" s="192">
        <f>ROUND(F149*(G149+H149),2)</f>
        <v>0</v>
      </c>
      <c r="J149" s="190">
        <f>ROUND(F149*(N149),2)</f>
        <v>0</v>
      </c>
      <c r="K149" s="193">
        <f>ROUND(F149*(O149),2)</f>
        <v>0</v>
      </c>
      <c r="L149" s="193">
        <f>ROUND(F149*(G149),2)</f>
        <v>0</v>
      </c>
      <c r="M149" s="193">
        <f>ROUND(F149*(H149),2)</f>
        <v>0</v>
      </c>
      <c r="N149" s="193">
        <v>0</v>
      </c>
      <c r="O149" s="193"/>
      <c r="P149" s="198"/>
      <c r="Q149" s="198"/>
      <c r="R149" s="198"/>
      <c r="S149" s="193">
        <f>ROUND(F149*(P149),3)</f>
        <v>0</v>
      </c>
      <c r="T149" s="194"/>
      <c r="U149" s="194"/>
      <c r="V149" s="198"/>
      <c r="Z149">
        <v>0</v>
      </c>
    </row>
    <row r="150" spans="1:26" ht="24.95" customHeight="1" x14ac:dyDescent="0.25">
      <c r="A150" s="195"/>
      <c r="B150" s="190" t="s">
        <v>343</v>
      </c>
      <c r="C150" s="196" t="s">
        <v>346</v>
      </c>
      <c r="D150" s="190" t="s">
        <v>347</v>
      </c>
      <c r="E150" s="190" t="s">
        <v>146</v>
      </c>
      <c r="F150" s="191">
        <v>2</v>
      </c>
      <c r="G150" s="197"/>
      <c r="H150" s="197"/>
      <c r="I150" s="192">
        <f>ROUND(F150*(G150+H150),2)</f>
        <v>0</v>
      </c>
      <c r="J150" s="190">
        <f>ROUND(F150*(N150),2)</f>
        <v>0</v>
      </c>
      <c r="K150" s="193">
        <f>ROUND(F150*(O150),2)</f>
        <v>0</v>
      </c>
      <c r="L150" s="193">
        <f>ROUND(F150*(G150),2)</f>
        <v>0</v>
      </c>
      <c r="M150" s="193">
        <f>ROUND(F150*(H150),2)</f>
        <v>0</v>
      </c>
      <c r="N150" s="193">
        <v>0</v>
      </c>
      <c r="O150" s="193"/>
      <c r="P150" s="198"/>
      <c r="Q150" s="198"/>
      <c r="R150" s="198"/>
      <c r="S150" s="193">
        <f>ROUND(F150*(P150),3)</f>
        <v>0</v>
      </c>
      <c r="T150" s="194"/>
      <c r="U150" s="194"/>
      <c r="V150" s="198"/>
      <c r="Z150">
        <v>0</v>
      </c>
    </row>
    <row r="151" spans="1:26" ht="24.95" customHeight="1" x14ac:dyDescent="0.25">
      <c r="A151" s="195"/>
      <c r="B151" s="190" t="s">
        <v>343</v>
      </c>
      <c r="C151" s="196" t="s">
        <v>348</v>
      </c>
      <c r="D151" s="190" t="s">
        <v>349</v>
      </c>
      <c r="E151" s="190" t="s">
        <v>146</v>
      </c>
      <c r="F151" s="191">
        <v>1</v>
      </c>
      <c r="G151" s="197"/>
      <c r="H151" s="197"/>
      <c r="I151" s="192">
        <f>ROUND(F151*(G151+H151),2)</f>
        <v>0</v>
      </c>
      <c r="J151" s="190">
        <f>ROUND(F151*(N151),2)</f>
        <v>0</v>
      </c>
      <c r="K151" s="193">
        <f>ROUND(F151*(O151),2)</f>
        <v>0</v>
      </c>
      <c r="L151" s="193">
        <f>ROUND(F151*(G151),2)</f>
        <v>0</v>
      </c>
      <c r="M151" s="193">
        <f>ROUND(F151*(H151),2)</f>
        <v>0</v>
      </c>
      <c r="N151" s="193">
        <v>0</v>
      </c>
      <c r="O151" s="193"/>
      <c r="P151" s="198">
        <v>0.04</v>
      </c>
      <c r="Q151" s="198"/>
      <c r="R151" s="198">
        <v>0.04</v>
      </c>
      <c r="S151" s="193">
        <f>ROUND(F151*(P151),3)</f>
        <v>0.04</v>
      </c>
      <c r="T151" s="194"/>
      <c r="U151" s="194"/>
      <c r="V151" s="198"/>
      <c r="Z151">
        <v>0</v>
      </c>
    </row>
    <row r="152" spans="1:26" ht="24.95" customHeight="1" x14ac:dyDescent="0.25">
      <c r="A152" s="195"/>
      <c r="B152" s="190" t="s">
        <v>343</v>
      </c>
      <c r="C152" s="196" t="s">
        <v>350</v>
      </c>
      <c r="D152" s="190" t="s">
        <v>351</v>
      </c>
      <c r="E152" s="190" t="s">
        <v>146</v>
      </c>
      <c r="F152" s="191">
        <v>1</v>
      </c>
      <c r="G152" s="197"/>
      <c r="H152" s="197"/>
      <c r="I152" s="192">
        <f>ROUND(F152*(G152+H152),2)</f>
        <v>0</v>
      </c>
      <c r="J152" s="190">
        <f>ROUND(F152*(N152),2)</f>
        <v>0</v>
      </c>
      <c r="K152" s="193">
        <f>ROUND(F152*(O152),2)</f>
        <v>0</v>
      </c>
      <c r="L152" s="193">
        <f>ROUND(F152*(G152),2)</f>
        <v>0</v>
      </c>
      <c r="M152" s="193">
        <f>ROUND(F152*(H152),2)</f>
        <v>0</v>
      </c>
      <c r="N152" s="193">
        <v>0</v>
      </c>
      <c r="O152" s="193"/>
      <c r="P152" s="198"/>
      <c r="Q152" s="198"/>
      <c r="R152" s="198"/>
      <c r="S152" s="193">
        <f>ROUND(F152*(P152),3)</f>
        <v>0</v>
      </c>
      <c r="T152" s="194"/>
      <c r="U152" s="194"/>
      <c r="V152" s="198"/>
      <c r="Z152">
        <v>0</v>
      </c>
    </row>
    <row r="153" spans="1:26" ht="24.95" customHeight="1" x14ac:dyDescent="0.25">
      <c r="A153" s="195"/>
      <c r="B153" s="190" t="s">
        <v>343</v>
      </c>
      <c r="C153" s="196" t="s">
        <v>352</v>
      </c>
      <c r="D153" s="190" t="s">
        <v>353</v>
      </c>
      <c r="E153" s="190" t="s">
        <v>134</v>
      </c>
      <c r="F153" s="191">
        <v>36.299999999999997</v>
      </c>
      <c r="G153" s="197"/>
      <c r="H153" s="197"/>
      <c r="I153" s="192">
        <f>ROUND(F153*(G153+H153),2)</f>
        <v>0</v>
      </c>
      <c r="J153" s="190">
        <f>ROUND(F153*(N153),2)</f>
        <v>0</v>
      </c>
      <c r="K153" s="193">
        <f>ROUND(F153*(O153),2)</f>
        <v>0</v>
      </c>
      <c r="L153" s="193">
        <f>ROUND(F153*(G153),2)</f>
        <v>0</v>
      </c>
      <c r="M153" s="193">
        <f>ROUND(F153*(H153),2)</f>
        <v>0</v>
      </c>
      <c r="N153" s="193">
        <v>0</v>
      </c>
      <c r="O153" s="193"/>
      <c r="P153" s="198">
        <v>0.01</v>
      </c>
      <c r="Q153" s="198"/>
      <c r="R153" s="198">
        <v>0.01</v>
      </c>
      <c r="S153" s="193">
        <f>ROUND(F153*(P153),3)</f>
        <v>0.36299999999999999</v>
      </c>
      <c r="T153" s="194"/>
      <c r="U153" s="194"/>
      <c r="V153" s="198"/>
      <c r="Z153">
        <v>0</v>
      </c>
    </row>
    <row r="154" spans="1:26" ht="24.95" customHeight="1" x14ac:dyDescent="0.25">
      <c r="A154" s="195"/>
      <c r="B154" s="190" t="s">
        <v>343</v>
      </c>
      <c r="C154" s="196" t="s">
        <v>354</v>
      </c>
      <c r="D154" s="190" t="s">
        <v>355</v>
      </c>
      <c r="E154" s="190" t="s">
        <v>146</v>
      </c>
      <c r="F154" s="191">
        <v>1</v>
      </c>
      <c r="G154" s="197"/>
      <c r="H154" s="197"/>
      <c r="I154" s="192">
        <f>ROUND(F154*(G154+H154),2)</f>
        <v>0</v>
      </c>
      <c r="J154" s="190">
        <f>ROUND(F154*(N154),2)</f>
        <v>0</v>
      </c>
      <c r="K154" s="193">
        <f>ROUND(F154*(O154),2)</f>
        <v>0</v>
      </c>
      <c r="L154" s="193">
        <f>ROUND(F154*(G154),2)</f>
        <v>0</v>
      </c>
      <c r="M154" s="193">
        <f>ROUND(F154*(H154),2)</f>
        <v>0</v>
      </c>
      <c r="N154" s="193">
        <v>0</v>
      </c>
      <c r="O154" s="193"/>
      <c r="P154" s="198">
        <v>0.01</v>
      </c>
      <c r="Q154" s="198"/>
      <c r="R154" s="198">
        <v>0.01</v>
      </c>
      <c r="S154" s="193">
        <f>ROUND(F154*(P154),3)</f>
        <v>0.01</v>
      </c>
      <c r="T154" s="194"/>
      <c r="U154" s="194"/>
      <c r="V154" s="198"/>
      <c r="Z154">
        <v>0</v>
      </c>
    </row>
    <row r="155" spans="1:26" ht="24.95" customHeight="1" x14ac:dyDescent="0.25">
      <c r="A155" s="195"/>
      <c r="B155" s="190" t="s">
        <v>343</v>
      </c>
      <c r="C155" s="196" t="s">
        <v>356</v>
      </c>
      <c r="D155" s="190" t="s">
        <v>357</v>
      </c>
      <c r="E155" s="190" t="s">
        <v>146</v>
      </c>
      <c r="F155" s="191">
        <v>1</v>
      </c>
      <c r="G155" s="197"/>
      <c r="H155" s="197"/>
      <c r="I155" s="192">
        <f>ROUND(F155*(G155+H155),2)</f>
        <v>0</v>
      </c>
      <c r="J155" s="190">
        <f>ROUND(F155*(N155),2)</f>
        <v>0</v>
      </c>
      <c r="K155" s="193">
        <f>ROUND(F155*(O155),2)</f>
        <v>0</v>
      </c>
      <c r="L155" s="193">
        <f>ROUND(F155*(G155),2)</f>
        <v>0</v>
      </c>
      <c r="M155" s="193">
        <f>ROUND(F155*(H155),2)</f>
        <v>0</v>
      </c>
      <c r="N155" s="193">
        <v>0</v>
      </c>
      <c r="O155" s="193"/>
      <c r="P155" s="198"/>
      <c r="Q155" s="198"/>
      <c r="R155" s="198"/>
      <c r="S155" s="193">
        <f>ROUND(F155*(P155),3)</f>
        <v>0</v>
      </c>
      <c r="T155" s="194"/>
      <c r="U155" s="194"/>
      <c r="V155" s="198"/>
      <c r="Z155">
        <v>0</v>
      </c>
    </row>
    <row r="156" spans="1:26" ht="24.95" customHeight="1" x14ac:dyDescent="0.25">
      <c r="A156" s="195"/>
      <c r="B156" s="190" t="s">
        <v>343</v>
      </c>
      <c r="C156" s="196" t="s">
        <v>358</v>
      </c>
      <c r="D156" s="190" t="s">
        <v>359</v>
      </c>
      <c r="E156" s="190" t="s">
        <v>146</v>
      </c>
      <c r="F156" s="191">
        <v>1</v>
      </c>
      <c r="G156" s="197"/>
      <c r="H156" s="197"/>
      <c r="I156" s="192">
        <f>ROUND(F156*(G156+H156),2)</f>
        <v>0</v>
      </c>
      <c r="J156" s="190">
        <f>ROUND(F156*(N156),2)</f>
        <v>0</v>
      </c>
      <c r="K156" s="193">
        <f>ROUND(F156*(O156),2)</f>
        <v>0</v>
      </c>
      <c r="L156" s="193">
        <f>ROUND(F156*(G156),2)</f>
        <v>0</v>
      </c>
      <c r="M156" s="193">
        <f>ROUND(F156*(H156),2)</f>
        <v>0</v>
      </c>
      <c r="N156" s="193">
        <v>0</v>
      </c>
      <c r="O156" s="193"/>
      <c r="P156" s="198"/>
      <c r="Q156" s="198"/>
      <c r="R156" s="198"/>
      <c r="S156" s="193">
        <f>ROUND(F156*(P156),3)</f>
        <v>0</v>
      </c>
      <c r="T156" s="194"/>
      <c r="U156" s="194"/>
      <c r="V156" s="198"/>
      <c r="Z156">
        <v>0</v>
      </c>
    </row>
    <row r="157" spans="1:26" ht="24.95" customHeight="1" x14ac:dyDescent="0.25">
      <c r="A157" s="195"/>
      <c r="B157" s="190" t="s">
        <v>307</v>
      </c>
      <c r="C157" s="196" t="s">
        <v>360</v>
      </c>
      <c r="D157" s="190" t="s">
        <v>361</v>
      </c>
      <c r="E157" s="190" t="s">
        <v>146</v>
      </c>
      <c r="F157" s="191">
        <v>2</v>
      </c>
      <c r="G157" s="197"/>
      <c r="H157" s="197"/>
      <c r="I157" s="192">
        <f>ROUND(F157*(G157+H157),2)</f>
        <v>0</v>
      </c>
      <c r="J157" s="190">
        <f>ROUND(F157*(N157),2)</f>
        <v>0</v>
      </c>
      <c r="K157" s="193">
        <f>ROUND(F157*(O157),2)</f>
        <v>0</v>
      </c>
      <c r="L157" s="193">
        <f>ROUND(F157*(G157),2)</f>
        <v>0</v>
      </c>
      <c r="M157" s="193">
        <f>ROUND(F157*(H157),2)</f>
        <v>0</v>
      </c>
      <c r="N157" s="193">
        <v>0</v>
      </c>
      <c r="O157" s="193"/>
      <c r="P157" s="198">
        <v>2.5000000000000001E-2</v>
      </c>
      <c r="Q157" s="198"/>
      <c r="R157" s="198">
        <v>2.5000000000000001E-2</v>
      </c>
      <c r="S157" s="193">
        <f>ROUND(F157*(P157),3)</f>
        <v>0.05</v>
      </c>
      <c r="T157" s="194"/>
      <c r="U157" s="194"/>
      <c r="V157" s="198"/>
      <c r="Z157">
        <v>0</v>
      </c>
    </row>
    <row r="158" spans="1:26" ht="24.95" customHeight="1" x14ac:dyDescent="0.25">
      <c r="A158" s="195"/>
      <c r="B158" s="190" t="s">
        <v>307</v>
      </c>
      <c r="C158" s="196" t="s">
        <v>362</v>
      </c>
      <c r="D158" s="190" t="s">
        <v>363</v>
      </c>
      <c r="E158" s="190" t="s">
        <v>108</v>
      </c>
      <c r="F158" s="191">
        <v>1</v>
      </c>
      <c r="G158" s="197"/>
      <c r="H158" s="197"/>
      <c r="I158" s="192">
        <f>ROUND(F158*(G158+H158),2)</f>
        <v>0</v>
      </c>
      <c r="J158" s="190">
        <f>ROUND(F158*(N158),2)</f>
        <v>0</v>
      </c>
      <c r="K158" s="193">
        <f>ROUND(F158*(O158),2)</f>
        <v>0</v>
      </c>
      <c r="L158" s="193">
        <f>ROUND(F158*(G158),2)</f>
        <v>0</v>
      </c>
      <c r="M158" s="193">
        <f>ROUND(F158*(H158),2)</f>
        <v>0</v>
      </c>
      <c r="N158" s="193">
        <v>0</v>
      </c>
      <c r="O158" s="193"/>
      <c r="P158" s="198">
        <v>3.4639999999999997E-2</v>
      </c>
      <c r="Q158" s="198"/>
      <c r="R158" s="198">
        <v>3.4639999999999997E-2</v>
      </c>
      <c r="S158" s="193">
        <f>ROUND(F158*(P158),3)</f>
        <v>3.5000000000000003E-2</v>
      </c>
      <c r="T158" s="194"/>
      <c r="U158" s="194"/>
      <c r="V158" s="198"/>
      <c r="Z158">
        <v>0</v>
      </c>
    </row>
    <row r="159" spans="1:26" ht="24.95" customHeight="1" x14ac:dyDescent="0.25">
      <c r="A159" s="195"/>
      <c r="B159" s="190" t="s">
        <v>307</v>
      </c>
      <c r="C159" s="196" t="s">
        <v>364</v>
      </c>
      <c r="D159" s="190" t="s">
        <v>365</v>
      </c>
      <c r="E159" s="190" t="s">
        <v>108</v>
      </c>
      <c r="F159" s="191">
        <v>4</v>
      </c>
      <c r="G159" s="197"/>
      <c r="H159" s="197"/>
      <c r="I159" s="192">
        <f>ROUND(F159*(G159+H159),2)</f>
        <v>0</v>
      </c>
      <c r="J159" s="190">
        <f>ROUND(F159*(N159),2)</f>
        <v>0</v>
      </c>
      <c r="K159" s="193">
        <f>ROUND(F159*(O159),2)</f>
        <v>0</v>
      </c>
      <c r="L159" s="193">
        <f>ROUND(F159*(G159),2)</f>
        <v>0</v>
      </c>
      <c r="M159" s="193">
        <f>ROUND(F159*(H159),2)</f>
        <v>0</v>
      </c>
      <c r="N159" s="193">
        <v>0</v>
      </c>
      <c r="O159" s="193"/>
      <c r="P159" s="198">
        <v>4.2220000000000001E-2</v>
      </c>
      <c r="Q159" s="198"/>
      <c r="R159" s="198">
        <v>4.2220000000000001E-2</v>
      </c>
      <c r="S159" s="193">
        <f>ROUND(F159*(P159),3)</f>
        <v>0.16900000000000001</v>
      </c>
      <c r="T159" s="194"/>
      <c r="U159" s="194"/>
      <c r="V159" s="198"/>
      <c r="Z159">
        <v>0</v>
      </c>
    </row>
    <row r="160" spans="1:26" ht="24.95" customHeight="1" x14ac:dyDescent="0.25">
      <c r="A160" s="195"/>
      <c r="B160" s="190" t="s">
        <v>307</v>
      </c>
      <c r="C160" s="196" t="s">
        <v>366</v>
      </c>
      <c r="D160" s="190" t="s">
        <v>367</v>
      </c>
      <c r="E160" s="190" t="s">
        <v>108</v>
      </c>
      <c r="F160" s="191">
        <v>19</v>
      </c>
      <c r="G160" s="197"/>
      <c r="H160" s="197"/>
      <c r="I160" s="192">
        <f>ROUND(F160*(G160+H160),2)</f>
        <v>0</v>
      </c>
      <c r="J160" s="190">
        <f>ROUND(F160*(N160),2)</f>
        <v>0</v>
      </c>
      <c r="K160" s="193">
        <f>ROUND(F160*(O160),2)</f>
        <v>0</v>
      </c>
      <c r="L160" s="193">
        <f>ROUND(F160*(G160),2)</f>
        <v>0</v>
      </c>
      <c r="M160" s="193">
        <f>ROUND(F160*(H160),2)</f>
        <v>0</v>
      </c>
      <c r="N160" s="193">
        <v>0</v>
      </c>
      <c r="O160" s="193"/>
      <c r="P160" s="198">
        <v>6.3159999999999994E-2</v>
      </c>
      <c r="Q160" s="198"/>
      <c r="R160" s="198">
        <v>6.3159999999999994E-2</v>
      </c>
      <c r="S160" s="193">
        <f>ROUND(F160*(P160),3)</f>
        <v>1.2</v>
      </c>
      <c r="T160" s="194"/>
      <c r="U160" s="194"/>
      <c r="V160" s="198"/>
      <c r="Z160">
        <v>0</v>
      </c>
    </row>
    <row r="161" spans="1:26" ht="24.95" customHeight="1" x14ac:dyDescent="0.25">
      <c r="A161" s="195"/>
      <c r="B161" s="190" t="s">
        <v>307</v>
      </c>
      <c r="C161" s="196" t="s">
        <v>368</v>
      </c>
      <c r="D161" s="190" t="s">
        <v>369</v>
      </c>
      <c r="E161" s="190" t="s">
        <v>108</v>
      </c>
      <c r="F161" s="191">
        <v>1</v>
      </c>
      <c r="G161" s="197"/>
      <c r="H161" s="197"/>
      <c r="I161" s="192">
        <f>ROUND(F161*(G161+H161),2)</f>
        <v>0</v>
      </c>
      <c r="J161" s="190">
        <f>ROUND(F161*(N161),2)</f>
        <v>0</v>
      </c>
      <c r="K161" s="193">
        <f>ROUND(F161*(O161),2)</f>
        <v>0</v>
      </c>
      <c r="L161" s="193">
        <f>ROUND(F161*(G161),2)</f>
        <v>0</v>
      </c>
      <c r="M161" s="193">
        <f>ROUND(F161*(H161),2)</f>
        <v>0</v>
      </c>
      <c r="N161" s="193">
        <v>0</v>
      </c>
      <c r="O161" s="193"/>
      <c r="P161" s="198">
        <v>5.731E-2</v>
      </c>
      <c r="Q161" s="198"/>
      <c r="R161" s="198">
        <v>5.731E-2</v>
      </c>
      <c r="S161" s="193">
        <f>ROUND(F161*(P161),3)</f>
        <v>5.7000000000000002E-2</v>
      </c>
      <c r="T161" s="194"/>
      <c r="U161" s="194"/>
      <c r="V161" s="198"/>
      <c r="Z161">
        <v>0</v>
      </c>
    </row>
    <row r="162" spans="1:26" x14ac:dyDescent="0.25">
      <c r="A162" s="161"/>
      <c r="B162" s="161"/>
      <c r="C162" s="179">
        <v>767</v>
      </c>
      <c r="D162" s="179" t="s">
        <v>82</v>
      </c>
      <c r="E162" s="161"/>
      <c r="F162" s="178"/>
      <c r="G162" s="164">
        <f>ROUND((SUM(L139:L161))/1,2)</f>
        <v>0</v>
      </c>
      <c r="H162" s="164">
        <f>ROUND((SUM(M139:M161))/1,2)</f>
        <v>0</v>
      </c>
      <c r="I162" s="164">
        <f>ROUND((SUM(I139:I161))/1,2)</f>
        <v>0</v>
      </c>
      <c r="J162" s="161"/>
      <c r="K162" s="161"/>
      <c r="L162" s="161">
        <f>ROUND((SUM(L139:L161))/1,2)</f>
        <v>0</v>
      </c>
      <c r="M162" s="161">
        <f>ROUND((SUM(M139:M161))/1,2)</f>
        <v>0</v>
      </c>
      <c r="N162" s="161"/>
      <c r="O162" s="161"/>
      <c r="P162" s="189"/>
      <c r="Q162" s="161"/>
      <c r="R162" s="161"/>
      <c r="S162" s="189">
        <f>ROUND((SUM(S139:S161))/1,2)</f>
        <v>1.92</v>
      </c>
      <c r="T162" s="158"/>
      <c r="U162" s="158"/>
      <c r="V162" s="2">
        <f>ROUND((SUM(V139:V161))/1,2)</f>
        <v>0</v>
      </c>
      <c r="W162" s="158"/>
      <c r="X162" s="158"/>
      <c r="Y162" s="158"/>
      <c r="Z162" s="158"/>
    </row>
    <row r="163" spans="1:26" x14ac:dyDescent="0.25">
      <c r="A163" s="1"/>
      <c r="B163" s="1"/>
      <c r="C163" s="1"/>
      <c r="D163" s="1"/>
      <c r="E163" s="1"/>
      <c r="F163" s="174"/>
      <c r="G163" s="154"/>
      <c r="H163" s="154"/>
      <c r="I163" s="154"/>
      <c r="J163" s="1"/>
      <c r="K163" s="1"/>
      <c r="L163" s="1"/>
      <c r="M163" s="1"/>
      <c r="N163" s="1"/>
      <c r="O163" s="1"/>
      <c r="P163" s="1"/>
      <c r="Q163" s="1"/>
      <c r="R163" s="1"/>
      <c r="S163" s="1"/>
      <c r="V163" s="1"/>
    </row>
    <row r="164" spans="1:26" x14ac:dyDescent="0.25">
      <c r="A164" s="161"/>
      <c r="B164" s="161"/>
      <c r="C164" s="179">
        <v>771</v>
      </c>
      <c r="D164" s="179" t="s">
        <v>83</v>
      </c>
      <c r="E164" s="161"/>
      <c r="F164" s="178"/>
      <c r="G164" s="162"/>
      <c r="H164" s="162"/>
      <c r="I164" s="162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58"/>
      <c r="U164" s="158"/>
      <c r="V164" s="161"/>
      <c r="W164" s="158"/>
      <c r="X164" s="158"/>
      <c r="Y164" s="158"/>
      <c r="Z164" s="158"/>
    </row>
    <row r="165" spans="1:26" ht="24.95" customHeight="1" x14ac:dyDescent="0.25">
      <c r="A165" s="185"/>
      <c r="B165" s="180" t="s">
        <v>370</v>
      </c>
      <c r="C165" s="186" t="s">
        <v>371</v>
      </c>
      <c r="D165" s="180" t="s">
        <v>372</v>
      </c>
      <c r="E165" s="180" t="s">
        <v>115</v>
      </c>
      <c r="F165" s="181">
        <v>19.89</v>
      </c>
      <c r="G165" s="187"/>
      <c r="H165" s="187"/>
      <c r="I165" s="182">
        <f>ROUND(F165*(G165+H165),2)</f>
        <v>0</v>
      </c>
      <c r="J165" s="180">
        <f>ROUND(F165*(N165),2)</f>
        <v>0</v>
      </c>
      <c r="K165" s="183">
        <f>ROUND(F165*(O165),2)</f>
        <v>0</v>
      </c>
      <c r="L165" s="183">
        <f>ROUND(F165*(G165),2)</f>
        <v>0</v>
      </c>
      <c r="M165" s="183">
        <f>ROUND(F165*(H165),2)</f>
        <v>0</v>
      </c>
      <c r="N165" s="183">
        <v>0</v>
      </c>
      <c r="O165" s="183"/>
      <c r="P165" s="188">
        <v>6.0949200000000002E-2</v>
      </c>
      <c r="Q165" s="188"/>
      <c r="R165" s="188">
        <v>6.0949200000000002E-2</v>
      </c>
      <c r="S165" s="183">
        <f>ROUND(F165*(P165),3)</f>
        <v>1.212</v>
      </c>
      <c r="T165" s="184"/>
      <c r="U165" s="184"/>
      <c r="V165" s="188"/>
      <c r="Z165">
        <v>0</v>
      </c>
    </row>
    <row r="166" spans="1:26" ht="24.95" customHeight="1" x14ac:dyDescent="0.25">
      <c r="A166" s="185"/>
      <c r="B166" s="180" t="s">
        <v>370</v>
      </c>
      <c r="C166" s="186" t="s">
        <v>373</v>
      </c>
      <c r="D166" s="180" t="s">
        <v>374</v>
      </c>
      <c r="E166" s="180" t="s">
        <v>222</v>
      </c>
      <c r="F166" s="181">
        <v>76</v>
      </c>
      <c r="G166" s="187"/>
      <c r="H166" s="187"/>
      <c r="I166" s="182">
        <f>ROUND(F166*(G166+H166),2)</f>
        <v>0</v>
      </c>
      <c r="J166" s="180">
        <f>ROUND(F166*(N166),2)</f>
        <v>0</v>
      </c>
      <c r="K166" s="183">
        <f>ROUND(F166*(O166),2)</f>
        <v>0</v>
      </c>
      <c r="L166" s="183">
        <f>ROUND(F166*(G166),2)</f>
        <v>0</v>
      </c>
      <c r="M166" s="183">
        <f>ROUND(F166*(H166),2)</f>
        <v>0</v>
      </c>
      <c r="N166" s="183">
        <v>0</v>
      </c>
      <c r="O166" s="183"/>
      <c r="P166" s="188">
        <v>9.7000000000000005E-4</v>
      </c>
      <c r="Q166" s="188"/>
      <c r="R166" s="188">
        <v>9.7000000000000005E-4</v>
      </c>
      <c r="S166" s="183">
        <f>ROUND(F166*(P166),3)</f>
        <v>7.3999999999999996E-2</v>
      </c>
      <c r="T166" s="184"/>
      <c r="U166" s="184"/>
      <c r="V166" s="188"/>
      <c r="Z166">
        <v>0</v>
      </c>
    </row>
    <row r="167" spans="1:26" ht="24.95" customHeight="1" x14ac:dyDescent="0.25">
      <c r="A167" s="185"/>
      <c r="B167" s="180" t="s">
        <v>370</v>
      </c>
      <c r="C167" s="186" t="s">
        <v>375</v>
      </c>
      <c r="D167" s="180" t="s">
        <v>376</v>
      </c>
      <c r="E167" s="180" t="s">
        <v>222</v>
      </c>
      <c r="F167" s="181">
        <v>9.3000000000000007</v>
      </c>
      <c r="G167" s="187"/>
      <c r="H167" s="187"/>
      <c r="I167" s="182">
        <f>ROUND(F167*(G167+H167),2)</f>
        <v>0</v>
      </c>
      <c r="J167" s="180">
        <f>ROUND(F167*(N167),2)</f>
        <v>0</v>
      </c>
      <c r="K167" s="183">
        <f>ROUND(F167*(O167),2)</f>
        <v>0</v>
      </c>
      <c r="L167" s="183">
        <f>ROUND(F167*(G167),2)</f>
        <v>0</v>
      </c>
      <c r="M167" s="183">
        <f>ROUND(F167*(H167),2)</f>
        <v>0</v>
      </c>
      <c r="N167" s="183">
        <v>0</v>
      </c>
      <c r="O167" s="183"/>
      <c r="P167" s="188">
        <v>9.5E-4</v>
      </c>
      <c r="Q167" s="188"/>
      <c r="R167" s="188">
        <v>9.5E-4</v>
      </c>
      <c r="S167" s="183">
        <f>ROUND(F167*(P167),3)</f>
        <v>8.9999999999999993E-3</v>
      </c>
      <c r="T167" s="184"/>
      <c r="U167" s="184"/>
      <c r="V167" s="188"/>
      <c r="Z167">
        <v>0</v>
      </c>
    </row>
    <row r="168" spans="1:26" ht="24.95" customHeight="1" x14ac:dyDescent="0.25">
      <c r="A168" s="185"/>
      <c r="B168" s="180" t="s">
        <v>370</v>
      </c>
      <c r="C168" s="186" t="s">
        <v>377</v>
      </c>
      <c r="D168" s="180" t="s">
        <v>378</v>
      </c>
      <c r="E168" s="180" t="s">
        <v>115</v>
      </c>
      <c r="F168" s="181">
        <v>139.08000000000001</v>
      </c>
      <c r="G168" s="187"/>
      <c r="H168" s="187"/>
      <c r="I168" s="182">
        <f>ROUND(F168*(G168+H168),2)</f>
        <v>0</v>
      </c>
      <c r="J168" s="180">
        <f>ROUND(F168*(N168),2)</f>
        <v>0</v>
      </c>
      <c r="K168" s="183">
        <f>ROUND(F168*(O168),2)</f>
        <v>0</v>
      </c>
      <c r="L168" s="183">
        <f>ROUND(F168*(G168),2)</f>
        <v>0</v>
      </c>
      <c r="M168" s="183">
        <f>ROUND(F168*(H168),2)</f>
        <v>0</v>
      </c>
      <c r="N168" s="183">
        <v>0</v>
      </c>
      <c r="O168" s="183"/>
      <c r="P168" s="188">
        <v>4.9100000000000003E-3</v>
      </c>
      <c r="Q168" s="188"/>
      <c r="R168" s="188">
        <v>4.9100000000000003E-3</v>
      </c>
      <c r="S168" s="183">
        <f>ROUND(F168*(P168),3)</f>
        <v>0.68300000000000005</v>
      </c>
      <c r="T168" s="184"/>
      <c r="U168" s="184"/>
      <c r="V168" s="188"/>
      <c r="Z168">
        <v>0</v>
      </c>
    </row>
    <row r="169" spans="1:26" ht="24.95" customHeight="1" x14ac:dyDescent="0.25">
      <c r="A169" s="185"/>
      <c r="B169" s="180" t="s">
        <v>370</v>
      </c>
      <c r="C169" s="186" t="s">
        <v>379</v>
      </c>
      <c r="D169" s="180" t="s">
        <v>380</v>
      </c>
      <c r="E169" s="180" t="s">
        <v>115</v>
      </c>
      <c r="F169" s="181">
        <v>139.08000000000001</v>
      </c>
      <c r="G169" s="187"/>
      <c r="H169" s="187"/>
      <c r="I169" s="182">
        <f>ROUND(F169*(G169+H169),2)</f>
        <v>0</v>
      </c>
      <c r="J169" s="180">
        <f>ROUND(F169*(N169),2)</f>
        <v>0</v>
      </c>
      <c r="K169" s="183">
        <f>ROUND(F169*(O169),2)</f>
        <v>0</v>
      </c>
      <c r="L169" s="183">
        <f>ROUND(F169*(G169),2)</f>
        <v>0</v>
      </c>
      <c r="M169" s="183">
        <f>ROUND(F169*(H169),2)</f>
        <v>0</v>
      </c>
      <c r="N169" s="183">
        <v>0</v>
      </c>
      <c r="O169" s="183"/>
      <c r="P169" s="188">
        <v>4.9100000000000003E-3</v>
      </c>
      <c r="Q169" s="188"/>
      <c r="R169" s="188">
        <v>4.9100000000000003E-3</v>
      </c>
      <c r="S169" s="183">
        <f>ROUND(F169*(P169),3)</f>
        <v>0.68300000000000005</v>
      </c>
      <c r="T169" s="184"/>
      <c r="U169" s="184"/>
      <c r="V169" s="188"/>
      <c r="Z169">
        <v>0</v>
      </c>
    </row>
    <row r="170" spans="1:26" ht="24.95" customHeight="1" x14ac:dyDescent="0.25">
      <c r="A170" s="185"/>
      <c r="B170" s="180" t="s">
        <v>370</v>
      </c>
      <c r="C170" s="186" t="s">
        <v>381</v>
      </c>
      <c r="D170" s="180" t="s">
        <v>382</v>
      </c>
      <c r="E170" s="180" t="s">
        <v>115</v>
      </c>
      <c r="F170" s="181">
        <v>139.08000000000001</v>
      </c>
      <c r="G170" s="187"/>
      <c r="H170" s="187"/>
      <c r="I170" s="182">
        <f>ROUND(F170*(G170+H170),2)</f>
        <v>0</v>
      </c>
      <c r="J170" s="180">
        <f>ROUND(F170*(N170),2)</f>
        <v>0</v>
      </c>
      <c r="K170" s="183">
        <f>ROUND(F170*(O170),2)</f>
        <v>0</v>
      </c>
      <c r="L170" s="183">
        <f>ROUND(F170*(G170),2)</f>
        <v>0</v>
      </c>
      <c r="M170" s="183">
        <f>ROUND(F170*(H170),2)</f>
        <v>0</v>
      </c>
      <c r="N170" s="183">
        <v>0</v>
      </c>
      <c r="O170" s="183"/>
      <c r="P170" s="188">
        <v>4.9100000000000003E-3</v>
      </c>
      <c r="Q170" s="188"/>
      <c r="R170" s="188">
        <v>4.9100000000000003E-3</v>
      </c>
      <c r="S170" s="183">
        <f>ROUND(F170*(P170),3)</f>
        <v>0.68300000000000005</v>
      </c>
      <c r="T170" s="184"/>
      <c r="U170" s="184"/>
      <c r="V170" s="188"/>
      <c r="Z170">
        <v>0</v>
      </c>
    </row>
    <row r="171" spans="1:26" ht="24.95" customHeight="1" x14ac:dyDescent="0.25">
      <c r="A171" s="185"/>
      <c r="B171" s="180" t="s">
        <v>370</v>
      </c>
      <c r="C171" s="186" t="s">
        <v>383</v>
      </c>
      <c r="D171" s="180" t="s">
        <v>384</v>
      </c>
      <c r="E171" s="180" t="s">
        <v>115</v>
      </c>
      <c r="F171" s="181">
        <v>110.66</v>
      </c>
      <c r="G171" s="187"/>
      <c r="H171" s="187"/>
      <c r="I171" s="182">
        <f>ROUND(F171*(G171+H171),2)</f>
        <v>0</v>
      </c>
      <c r="J171" s="180">
        <f>ROUND(F171*(N171),2)</f>
        <v>0</v>
      </c>
      <c r="K171" s="183">
        <f>ROUND(F171*(O171),2)</f>
        <v>0</v>
      </c>
      <c r="L171" s="183">
        <f>ROUND(F171*(G171),2)</f>
        <v>0</v>
      </c>
      <c r="M171" s="183">
        <f>ROUND(F171*(H171),2)</f>
        <v>0</v>
      </c>
      <c r="N171" s="183">
        <v>0</v>
      </c>
      <c r="O171" s="183"/>
      <c r="P171" s="188">
        <v>4.9217599999999999E-3</v>
      </c>
      <c r="Q171" s="188"/>
      <c r="R171" s="188">
        <v>4.9217599999999999E-3</v>
      </c>
      <c r="S171" s="183">
        <f>ROUND(F171*(P171),3)</f>
        <v>0.54500000000000004</v>
      </c>
      <c r="T171" s="184"/>
      <c r="U171" s="184"/>
      <c r="V171" s="188"/>
      <c r="Z171">
        <v>0</v>
      </c>
    </row>
    <row r="172" spans="1:26" ht="24.95" customHeight="1" x14ac:dyDescent="0.25">
      <c r="A172" s="185"/>
      <c r="B172" s="180" t="s">
        <v>370</v>
      </c>
      <c r="C172" s="186" t="s">
        <v>385</v>
      </c>
      <c r="D172" s="180" t="s">
        <v>386</v>
      </c>
      <c r="E172" s="180" t="s">
        <v>291</v>
      </c>
      <c r="F172" s="181">
        <v>4.5999999999999996</v>
      </c>
      <c r="G172" s="187"/>
      <c r="H172" s="187"/>
      <c r="I172" s="182">
        <f>ROUND(F172*(G172+H172),2)</f>
        <v>0</v>
      </c>
      <c r="J172" s="180">
        <f>ROUND(F172*(N172),2)</f>
        <v>0</v>
      </c>
      <c r="K172" s="183">
        <f>ROUND(F172*(O172),2)</f>
        <v>0</v>
      </c>
      <c r="L172" s="183">
        <f>ROUND(F172*(G172),2)</f>
        <v>0</v>
      </c>
      <c r="M172" s="183">
        <f>ROUND(F172*(H172),2)</f>
        <v>0</v>
      </c>
      <c r="N172" s="183">
        <v>0</v>
      </c>
      <c r="O172" s="183"/>
      <c r="P172" s="188"/>
      <c r="Q172" s="188"/>
      <c r="R172" s="188"/>
      <c r="S172" s="183">
        <f>ROUND(F172*(P172),3)</f>
        <v>0</v>
      </c>
      <c r="T172" s="184"/>
      <c r="U172" s="184"/>
      <c r="V172" s="188"/>
      <c r="Z172">
        <v>0</v>
      </c>
    </row>
    <row r="173" spans="1:26" ht="24.95" customHeight="1" x14ac:dyDescent="0.25">
      <c r="A173" s="195"/>
      <c r="B173" s="190" t="s">
        <v>343</v>
      </c>
      <c r="C173" s="196" t="s">
        <v>387</v>
      </c>
      <c r="D173" s="190" t="s">
        <v>388</v>
      </c>
      <c r="E173" s="190" t="s">
        <v>134</v>
      </c>
      <c r="F173" s="191">
        <v>18</v>
      </c>
      <c r="G173" s="197"/>
      <c r="H173" s="197"/>
      <c r="I173" s="192">
        <f>ROUND(F173*(G173+H173),2)</f>
        <v>0</v>
      </c>
      <c r="J173" s="190">
        <f>ROUND(F173*(N173),2)</f>
        <v>0</v>
      </c>
      <c r="K173" s="193">
        <f>ROUND(F173*(O173),2)</f>
        <v>0</v>
      </c>
      <c r="L173" s="193">
        <f>ROUND(F173*(G173),2)</f>
        <v>0</v>
      </c>
      <c r="M173" s="193">
        <f>ROUND(F173*(H173),2)</f>
        <v>0</v>
      </c>
      <c r="N173" s="193">
        <v>0</v>
      </c>
      <c r="O173" s="193"/>
      <c r="P173" s="198"/>
      <c r="Q173" s="198"/>
      <c r="R173" s="198"/>
      <c r="S173" s="193">
        <f>ROUND(F173*(P173),3)</f>
        <v>0</v>
      </c>
      <c r="T173" s="194"/>
      <c r="U173" s="194"/>
      <c r="V173" s="198"/>
      <c r="Z173">
        <v>0</v>
      </c>
    </row>
    <row r="174" spans="1:26" ht="24.95" customHeight="1" x14ac:dyDescent="0.25">
      <c r="A174" s="195"/>
      <c r="B174" s="190" t="s">
        <v>389</v>
      </c>
      <c r="C174" s="196" t="s">
        <v>390</v>
      </c>
      <c r="D174" s="190" t="s">
        <v>391</v>
      </c>
      <c r="E174" s="190" t="s">
        <v>137</v>
      </c>
      <c r="F174" s="191">
        <v>143.63999999999999</v>
      </c>
      <c r="G174" s="197"/>
      <c r="H174" s="197"/>
      <c r="I174" s="192">
        <f>ROUND(F174*(G174+H174),2)</f>
        <v>0</v>
      </c>
      <c r="J174" s="190">
        <f>ROUND(F174*(N174),2)</f>
        <v>0</v>
      </c>
      <c r="K174" s="193">
        <f>ROUND(F174*(O174),2)</f>
        <v>0</v>
      </c>
      <c r="L174" s="193">
        <f>ROUND(F174*(G174),2)</f>
        <v>0</v>
      </c>
      <c r="M174" s="193">
        <f>ROUND(F174*(H174),2)</f>
        <v>0</v>
      </c>
      <c r="N174" s="193">
        <v>0</v>
      </c>
      <c r="O174" s="193"/>
      <c r="P174" s="198">
        <v>2.4E-2</v>
      </c>
      <c r="Q174" s="198"/>
      <c r="R174" s="198">
        <v>2.4E-2</v>
      </c>
      <c r="S174" s="193">
        <f>ROUND(F174*(P174),3)</f>
        <v>3.4470000000000001</v>
      </c>
      <c r="T174" s="194"/>
      <c r="U174" s="194"/>
      <c r="V174" s="198"/>
      <c r="Z174">
        <v>0</v>
      </c>
    </row>
    <row r="175" spans="1:26" ht="24.95" customHeight="1" x14ac:dyDescent="0.25">
      <c r="A175" s="195"/>
      <c r="B175" s="190" t="s">
        <v>389</v>
      </c>
      <c r="C175" s="196" t="s">
        <v>392</v>
      </c>
      <c r="D175" s="190" t="s">
        <v>393</v>
      </c>
      <c r="E175" s="190" t="s">
        <v>137</v>
      </c>
      <c r="F175" s="191">
        <v>9.35</v>
      </c>
      <c r="G175" s="197"/>
      <c r="H175" s="197"/>
      <c r="I175" s="192">
        <f>ROUND(F175*(G175+H175),2)</f>
        <v>0</v>
      </c>
      <c r="J175" s="190">
        <f>ROUND(F175*(N175),2)</f>
        <v>0</v>
      </c>
      <c r="K175" s="193">
        <f>ROUND(F175*(O175),2)</f>
        <v>0</v>
      </c>
      <c r="L175" s="193">
        <f>ROUND(F175*(G175),2)</f>
        <v>0</v>
      </c>
      <c r="M175" s="193">
        <f>ROUND(F175*(H175),2)</f>
        <v>0</v>
      </c>
      <c r="N175" s="193">
        <v>0</v>
      </c>
      <c r="O175" s="193"/>
      <c r="P175" s="198">
        <v>2.4E-2</v>
      </c>
      <c r="Q175" s="198"/>
      <c r="R175" s="198">
        <v>2.4E-2</v>
      </c>
      <c r="S175" s="193">
        <f>ROUND(F175*(P175),3)</f>
        <v>0.224</v>
      </c>
      <c r="T175" s="194"/>
      <c r="U175" s="194"/>
      <c r="V175" s="198"/>
      <c r="Z175">
        <v>0</v>
      </c>
    </row>
    <row r="176" spans="1:26" x14ac:dyDescent="0.25">
      <c r="A176" s="161"/>
      <c r="B176" s="161"/>
      <c r="C176" s="179">
        <v>771</v>
      </c>
      <c r="D176" s="179" t="s">
        <v>83</v>
      </c>
      <c r="E176" s="161"/>
      <c r="F176" s="178"/>
      <c r="G176" s="164">
        <f>ROUND((SUM(L164:L175))/1,2)</f>
        <v>0</v>
      </c>
      <c r="H176" s="164">
        <f>ROUND((SUM(M164:M175))/1,2)</f>
        <v>0</v>
      </c>
      <c r="I176" s="164">
        <f>ROUND((SUM(I164:I175))/1,2)</f>
        <v>0</v>
      </c>
      <c r="J176" s="161"/>
      <c r="K176" s="161"/>
      <c r="L176" s="161">
        <f>ROUND((SUM(L164:L175))/1,2)</f>
        <v>0</v>
      </c>
      <c r="M176" s="161">
        <f>ROUND((SUM(M164:M175))/1,2)</f>
        <v>0</v>
      </c>
      <c r="N176" s="161"/>
      <c r="O176" s="161"/>
      <c r="P176" s="189"/>
      <c r="Q176" s="161"/>
      <c r="R176" s="161"/>
      <c r="S176" s="189">
        <f>ROUND((SUM(S164:S175))/1,2)</f>
        <v>7.56</v>
      </c>
      <c r="T176" s="158"/>
      <c r="U176" s="158"/>
      <c r="V176" s="2">
        <f>ROUND((SUM(V164:V175))/1,2)</f>
        <v>0</v>
      </c>
      <c r="W176" s="158"/>
      <c r="X176" s="158"/>
      <c r="Y176" s="158"/>
      <c r="Z176" s="158"/>
    </row>
    <row r="177" spans="1:26" x14ac:dyDescent="0.25">
      <c r="A177" s="1"/>
      <c r="B177" s="1"/>
      <c r="C177" s="1"/>
      <c r="D177" s="1"/>
      <c r="E177" s="1"/>
      <c r="F177" s="174"/>
      <c r="G177" s="154"/>
      <c r="H177" s="154"/>
      <c r="I177" s="154"/>
      <c r="J177" s="1"/>
      <c r="K177" s="1"/>
      <c r="L177" s="1"/>
      <c r="M177" s="1"/>
      <c r="N177" s="1"/>
      <c r="O177" s="1"/>
      <c r="P177" s="1"/>
      <c r="Q177" s="1"/>
      <c r="R177" s="1"/>
      <c r="S177" s="1"/>
      <c r="V177" s="1"/>
    </row>
    <row r="178" spans="1:26" x14ac:dyDescent="0.25">
      <c r="A178" s="161"/>
      <c r="B178" s="161"/>
      <c r="C178" s="179">
        <v>775</v>
      </c>
      <c r="D178" s="179" t="s">
        <v>84</v>
      </c>
      <c r="E178" s="161"/>
      <c r="F178" s="178"/>
      <c r="G178" s="162"/>
      <c r="H178" s="162"/>
      <c r="I178" s="162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58"/>
      <c r="U178" s="158"/>
      <c r="V178" s="161"/>
      <c r="W178" s="158"/>
      <c r="X178" s="158"/>
      <c r="Y178" s="158"/>
      <c r="Z178" s="158"/>
    </row>
    <row r="179" spans="1:26" ht="24.95" customHeight="1" x14ac:dyDescent="0.25">
      <c r="A179" s="185"/>
      <c r="B179" s="180" t="s">
        <v>394</v>
      </c>
      <c r="C179" s="186" t="s">
        <v>395</v>
      </c>
      <c r="D179" s="180" t="s">
        <v>396</v>
      </c>
      <c r="E179" s="180" t="s">
        <v>397</v>
      </c>
      <c r="F179" s="181">
        <v>255.22</v>
      </c>
      <c r="G179" s="187"/>
      <c r="H179" s="187"/>
      <c r="I179" s="182">
        <f>ROUND(F179*(G179+H179),2)</f>
        <v>0</v>
      </c>
      <c r="J179" s="180">
        <f>ROUND(F179*(N179),2)</f>
        <v>0</v>
      </c>
      <c r="K179" s="183">
        <f>ROUND(F179*(O179),2)</f>
        <v>0</v>
      </c>
      <c r="L179" s="183">
        <f>ROUND(F179*(G179),2)</f>
        <v>0</v>
      </c>
      <c r="M179" s="183">
        <f>ROUND(F179*(H179),2)</f>
        <v>0</v>
      </c>
      <c r="N179" s="183">
        <v>0</v>
      </c>
      <c r="O179" s="183"/>
      <c r="P179" s="188">
        <v>1.8329999999999999E-2</v>
      </c>
      <c r="Q179" s="188"/>
      <c r="R179" s="188">
        <v>1.8329999999999999E-2</v>
      </c>
      <c r="S179" s="183">
        <f>ROUND(F179*(P179),3)</f>
        <v>4.6779999999999999</v>
      </c>
      <c r="T179" s="184"/>
      <c r="U179" s="184"/>
      <c r="V179" s="188"/>
      <c r="Z179">
        <v>0</v>
      </c>
    </row>
    <row r="180" spans="1:26" ht="24.95" customHeight="1" x14ac:dyDescent="0.25">
      <c r="A180" s="185"/>
      <c r="B180" s="180" t="s">
        <v>394</v>
      </c>
      <c r="C180" s="186" t="s">
        <v>398</v>
      </c>
      <c r="D180" s="180" t="s">
        <v>399</v>
      </c>
      <c r="E180" s="180" t="s">
        <v>291</v>
      </c>
      <c r="F180" s="181">
        <v>1.2</v>
      </c>
      <c r="G180" s="187"/>
      <c r="H180" s="187"/>
      <c r="I180" s="182">
        <f>ROUND(F180*(G180+H180),2)</f>
        <v>0</v>
      </c>
      <c r="J180" s="180">
        <f>ROUND(F180*(N180),2)</f>
        <v>0</v>
      </c>
      <c r="K180" s="183">
        <f>ROUND(F180*(O180),2)</f>
        <v>0</v>
      </c>
      <c r="L180" s="183">
        <f>ROUND(F180*(G180),2)</f>
        <v>0</v>
      </c>
      <c r="M180" s="183">
        <f>ROUND(F180*(H180),2)</f>
        <v>0</v>
      </c>
      <c r="N180" s="183">
        <v>0</v>
      </c>
      <c r="O180" s="183"/>
      <c r="P180" s="188"/>
      <c r="Q180" s="188"/>
      <c r="R180" s="188"/>
      <c r="S180" s="183">
        <f>ROUND(F180*(P180),3)</f>
        <v>0</v>
      </c>
      <c r="T180" s="184"/>
      <c r="U180" s="184"/>
      <c r="V180" s="188"/>
      <c r="Z180">
        <v>0</v>
      </c>
    </row>
    <row r="181" spans="1:26" x14ac:dyDescent="0.25">
      <c r="A181" s="161"/>
      <c r="B181" s="161"/>
      <c r="C181" s="179">
        <v>775</v>
      </c>
      <c r="D181" s="179" t="s">
        <v>84</v>
      </c>
      <c r="E181" s="161"/>
      <c r="F181" s="178"/>
      <c r="G181" s="164">
        <f>ROUND((SUM(L178:L180))/1,2)</f>
        <v>0</v>
      </c>
      <c r="H181" s="164">
        <f>ROUND((SUM(M178:M180))/1,2)</f>
        <v>0</v>
      </c>
      <c r="I181" s="164">
        <f>ROUND((SUM(I178:I180))/1,2)</f>
        <v>0</v>
      </c>
      <c r="J181" s="161"/>
      <c r="K181" s="161"/>
      <c r="L181" s="161">
        <f>ROUND((SUM(L178:L180))/1,2)</f>
        <v>0</v>
      </c>
      <c r="M181" s="161">
        <f>ROUND((SUM(M178:M180))/1,2)</f>
        <v>0</v>
      </c>
      <c r="N181" s="161"/>
      <c r="O181" s="161"/>
      <c r="P181" s="189"/>
      <c r="Q181" s="161"/>
      <c r="R181" s="161"/>
      <c r="S181" s="189">
        <f>ROUND((SUM(S178:S180))/1,2)</f>
        <v>4.68</v>
      </c>
      <c r="T181" s="158"/>
      <c r="U181" s="158"/>
      <c r="V181" s="2">
        <f>ROUND((SUM(V178:V180))/1,2)</f>
        <v>0</v>
      </c>
      <c r="W181" s="158"/>
      <c r="X181" s="158"/>
      <c r="Y181" s="158"/>
      <c r="Z181" s="158"/>
    </row>
    <row r="182" spans="1:26" x14ac:dyDescent="0.25">
      <c r="A182" s="1"/>
      <c r="B182" s="1"/>
      <c r="C182" s="1"/>
      <c r="D182" s="1"/>
      <c r="E182" s="1"/>
      <c r="F182" s="174"/>
      <c r="G182" s="154"/>
      <c r="H182" s="154"/>
      <c r="I182" s="154"/>
      <c r="J182" s="1"/>
      <c r="K182" s="1"/>
      <c r="L182" s="1"/>
      <c r="M182" s="1"/>
      <c r="N182" s="1"/>
      <c r="O182" s="1"/>
      <c r="P182" s="1"/>
      <c r="Q182" s="1"/>
      <c r="R182" s="1"/>
      <c r="S182" s="1"/>
      <c r="V182" s="1"/>
    </row>
    <row r="183" spans="1:26" x14ac:dyDescent="0.25">
      <c r="A183" s="161"/>
      <c r="B183" s="161"/>
      <c r="C183" s="179">
        <v>781</v>
      </c>
      <c r="D183" s="179" t="s">
        <v>85</v>
      </c>
      <c r="E183" s="161"/>
      <c r="F183" s="178"/>
      <c r="G183" s="162"/>
      <c r="H183" s="162"/>
      <c r="I183" s="162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58"/>
      <c r="U183" s="158"/>
      <c r="V183" s="161"/>
      <c r="W183" s="158"/>
      <c r="X183" s="158"/>
      <c r="Y183" s="158"/>
      <c r="Z183" s="158"/>
    </row>
    <row r="184" spans="1:26" ht="24.95" customHeight="1" x14ac:dyDescent="0.25">
      <c r="A184" s="185"/>
      <c r="B184" s="180" t="s">
        <v>400</v>
      </c>
      <c r="C184" s="186" t="s">
        <v>401</v>
      </c>
      <c r="D184" s="180" t="s">
        <v>402</v>
      </c>
      <c r="E184" s="180" t="s">
        <v>397</v>
      </c>
      <c r="F184" s="181">
        <v>111.7</v>
      </c>
      <c r="G184" s="187"/>
      <c r="H184" s="187"/>
      <c r="I184" s="182">
        <f>ROUND(F184*(G184+H184),2)</f>
        <v>0</v>
      </c>
      <c r="J184" s="180">
        <f>ROUND(F184*(N184),2)</f>
        <v>0</v>
      </c>
      <c r="K184" s="183">
        <f>ROUND(F184*(O184),2)</f>
        <v>0</v>
      </c>
      <c r="L184" s="183">
        <f>ROUND(F184*(G184),2)</f>
        <v>0</v>
      </c>
      <c r="M184" s="183">
        <f>ROUND(F184*(H184),2)</f>
        <v>0</v>
      </c>
      <c r="N184" s="183">
        <v>0</v>
      </c>
      <c r="O184" s="183"/>
      <c r="P184" s="188">
        <v>2.7E-4</v>
      </c>
      <c r="Q184" s="188"/>
      <c r="R184" s="188">
        <v>2.7E-4</v>
      </c>
      <c r="S184" s="183">
        <f>ROUND(F184*(P184),3)</f>
        <v>0.03</v>
      </c>
      <c r="T184" s="184"/>
      <c r="U184" s="184"/>
      <c r="V184" s="188"/>
      <c r="Z184">
        <v>0</v>
      </c>
    </row>
    <row r="185" spans="1:26" ht="24.95" customHeight="1" x14ac:dyDescent="0.25">
      <c r="A185" s="185"/>
      <c r="B185" s="180" t="s">
        <v>400</v>
      </c>
      <c r="C185" s="186" t="s">
        <v>403</v>
      </c>
      <c r="D185" s="180" t="s">
        <v>404</v>
      </c>
      <c r="E185" s="180" t="s">
        <v>115</v>
      </c>
      <c r="F185" s="181">
        <v>111.7</v>
      </c>
      <c r="G185" s="187"/>
      <c r="H185" s="187"/>
      <c r="I185" s="182">
        <f>ROUND(F185*(G185+H185),2)</f>
        <v>0</v>
      </c>
      <c r="J185" s="180">
        <f>ROUND(F185*(N185),2)</f>
        <v>0</v>
      </c>
      <c r="K185" s="183">
        <f>ROUND(F185*(O185),2)</f>
        <v>0</v>
      </c>
      <c r="L185" s="183">
        <f>ROUND(F185*(G185),2)</f>
        <v>0</v>
      </c>
      <c r="M185" s="183">
        <f>ROUND(F185*(H185),2)</f>
        <v>0</v>
      </c>
      <c r="N185" s="183">
        <v>0</v>
      </c>
      <c r="O185" s="183"/>
      <c r="P185" s="188">
        <v>3.3400000000000001E-3</v>
      </c>
      <c r="Q185" s="188"/>
      <c r="R185" s="188">
        <v>3.3400000000000001E-3</v>
      </c>
      <c r="S185" s="183">
        <f>ROUND(F185*(P185),3)</f>
        <v>0.373</v>
      </c>
      <c r="T185" s="184"/>
      <c r="U185" s="184"/>
      <c r="V185" s="188"/>
      <c r="Z185">
        <v>0</v>
      </c>
    </row>
    <row r="186" spans="1:26" ht="24.95" customHeight="1" x14ac:dyDescent="0.25">
      <c r="A186" s="185"/>
      <c r="B186" s="180" t="s">
        <v>400</v>
      </c>
      <c r="C186" s="186" t="s">
        <v>405</v>
      </c>
      <c r="D186" s="180" t="s">
        <v>406</v>
      </c>
      <c r="E186" s="180" t="s">
        <v>291</v>
      </c>
      <c r="F186" s="181">
        <v>2.6</v>
      </c>
      <c r="G186" s="187"/>
      <c r="H186" s="187"/>
      <c r="I186" s="182">
        <f>ROUND(F186*(G186+H186),2)</f>
        <v>0</v>
      </c>
      <c r="J186" s="180">
        <f>ROUND(F186*(N186),2)</f>
        <v>0</v>
      </c>
      <c r="K186" s="183">
        <f>ROUND(F186*(O186),2)</f>
        <v>0</v>
      </c>
      <c r="L186" s="183">
        <f>ROUND(F186*(G186),2)</f>
        <v>0</v>
      </c>
      <c r="M186" s="183">
        <f>ROUND(F186*(H186),2)</f>
        <v>0</v>
      </c>
      <c r="N186" s="183">
        <v>0</v>
      </c>
      <c r="O186" s="183"/>
      <c r="P186" s="188"/>
      <c r="Q186" s="188"/>
      <c r="R186" s="188"/>
      <c r="S186" s="183">
        <f>ROUND(F186*(P186),3)</f>
        <v>0</v>
      </c>
      <c r="T186" s="184"/>
      <c r="U186" s="184"/>
      <c r="V186" s="188"/>
      <c r="Z186">
        <v>0</v>
      </c>
    </row>
    <row r="187" spans="1:26" ht="24.95" customHeight="1" x14ac:dyDescent="0.25">
      <c r="A187" s="195"/>
      <c r="B187" s="190" t="s">
        <v>389</v>
      </c>
      <c r="C187" s="196" t="s">
        <v>407</v>
      </c>
      <c r="D187" s="190" t="s">
        <v>408</v>
      </c>
      <c r="E187" s="190" t="s">
        <v>137</v>
      </c>
      <c r="F187" s="191">
        <v>122.87</v>
      </c>
      <c r="G187" s="197"/>
      <c r="H187" s="197"/>
      <c r="I187" s="192">
        <f>ROUND(F187*(G187+H187),2)</f>
        <v>0</v>
      </c>
      <c r="J187" s="190">
        <f>ROUND(F187*(N187),2)</f>
        <v>0</v>
      </c>
      <c r="K187" s="193">
        <f>ROUND(F187*(O187),2)</f>
        <v>0</v>
      </c>
      <c r="L187" s="193">
        <f>ROUND(F187*(G187),2)</f>
        <v>0</v>
      </c>
      <c r="M187" s="193">
        <f>ROUND(F187*(H187),2)</f>
        <v>0</v>
      </c>
      <c r="N187" s="193">
        <v>0</v>
      </c>
      <c r="O187" s="193"/>
      <c r="P187" s="198">
        <v>2.1000000000000001E-2</v>
      </c>
      <c r="Q187" s="198"/>
      <c r="R187" s="198">
        <v>2.1000000000000001E-2</v>
      </c>
      <c r="S187" s="193">
        <f>ROUND(F187*(P187),3)</f>
        <v>2.58</v>
      </c>
      <c r="T187" s="194"/>
      <c r="U187" s="194"/>
      <c r="V187" s="198"/>
      <c r="Z187">
        <v>0</v>
      </c>
    </row>
    <row r="188" spans="1:26" x14ac:dyDescent="0.25">
      <c r="A188" s="161"/>
      <c r="B188" s="161"/>
      <c r="C188" s="179">
        <v>781</v>
      </c>
      <c r="D188" s="179" t="s">
        <v>85</v>
      </c>
      <c r="E188" s="161"/>
      <c r="F188" s="178"/>
      <c r="G188" s="164">
        <f>ROUND((SUM(L183:L187))/1,2)</f>
        <v>0</v>
      </c>
      <c r="H188" s="164">
        <f>ROUND((SUM(M183:M187))/1,2)</f>
        <v>0</v>
      </c>
      <c r="I188" s="164">
        <f>ROUND((SUM(I183:I187))/1,2)</f>
        <v>0</v>
      </c>
      <c r="J188" s="161"/>
      <c r="K188" s="161"/>
      <c r="L188" s="161">
        <f>ROUND((SUM(L183:L187))/1,2)</f>
        <v>0</v>
      </c>
      <c r="M188" s="161">
        <f>ROUND((SUM(M183:M187))/1,2)</f>
        <v>0</v>
      </c>
      <c r="N188" s="161"/>
      <c r="O188" s="161"/>
      <c r="P188" s="189"/>
      <c r="Q188" s="161"/>
      <c r="R188" s="161"/>
      <c r="S188" s="189">
        <f>ROUND((SUM(S183:S187))/1,2)</f>
        <v>2.98</v>
      </c>
      <c r="T188" s="158"/>
      <c r="U188" s="158"/>
      <c r="V188" s="2">
        <f>ROUND((SUM(V183:V187))/1,2)</f>
        <v>0</v>
      </c>
      <c r="W188" s="158"/>
      <c r="X188" s="158"/>
      <c r="Y188" s="158"/>
      <c r="Z188" s="158"/>
    </row>
    <row r="189" spans="1:26" x14ac:dyDescent="0.25">
      <c r="A189" s="1"/>
      <c r="B189" s="1"/>
      <c r="C189" s="1"/>
      <c r="D189" s="1"/>
      <c r="E189" s="1"/>
      <c r="F189" s="174"/>
      <c r="G189" s="154"/>
      <c r="H189" s="154"/>
      <c r="I189" s="154"/>
      <c r="J189" s="1"/>
      <c r="K189" s="1"/>
      <c r="L189" s="1"/>
      <c r="M189" s="1"/>
      <c r="N189" s="1"/>
      <c r="O189" s="1"/>
      <c r="P189" s="1"/>
      <c r="Q189" s="1"/>
      <c r="R189" s="1"/>
      <c r="S189" s="1"/>
      <c r="V189" s="1"/>
    </row>
    <row r="190" spans="1:26" x14ac:dyDescent="0.25">
      <c r="A190" s="161"/>
      <c r="B190" s="161"/>
      <c r="C190" s="179">
        <v>783</v>
      </c>
      <c r="D190" s="179" t="s">
        <v>86</v>
      </c>
      <c r="E190" s="161"/>
      <c r="F190" s="178"/>
      <c r="G190" s="162"/>
      <c r="H190" s="162"/>
      <c r="I190" s="162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58"/>
      <c r="U190" s="158"/>
      <c r="V190" s="161"/>
      <c r="W190" s="158"/>
      <c r="X190" s="158"/>
      <c r="Y190" s="158"/>
      <c r="Z190" s="158"/>
    </row>
    <row r="191" spans="1:26" ht="35.1" customHeight="1" x14ac:dyDescent="0.25">
      <c r="A191" s="185"/>
      <c r="B191" s="180" t="s">
        <v>409</v>
      </c>
      <c r="C191" s="186" t="s">
        <v>410</v>
      </c>
      <c r="D191" s="180" t="s">
        <v>411</v>
      </c>
      <c r="E191" s="180" t="s">
        <v>115</v>
      </c>
      <c r="F191" s="181">
        <v>96.38</v>
      </c>
      <c r="G191" s="187"/>
      <c r="H191" s="187"/>
      <c r="I191" s="182">
        <f>ROUND(F191*(G191+H191),2)</f>
        <v>0</v>
      </c>
      <c r="J191" s="180">
        <f>ROUND(F191*(N191),2)</f>
        <v>0</v>
      </c>
      <c r="K191" s="183">
        <f>ROUND(F191*(O191),2)</f>
        <v>0</v>
      </c>
      <c r="L191" s="183">
        <f>ROUND(F191*(G191),2)</f>
        <v>0</v>
      </c>
      <c r="M191" s="183">
        <f>ROUND(F191*(H191),2)</f>
        <v>0</v>
      </c>
      <c r="N191" s="183">
        <v>0</v>
      </c>
      <c r="O191" s="183"/>
      <c r="P191" s="188">
        <v>1.6000000000000001E-4</v>
      </c>
      <c r="Q191" s="188"/>
      <c r="R191" s="188">
        <v>1.6000000000000001E-4</v>
      </c>
      <c r="S191" s="183">
        <f>ROUND(F191*(P191),3)</f>
        <v>1.4999999999999999E-2</v>
      </c>
      <c r="T191" s="184"/>
      <c r="U191" s="184"/>
      <c r="V191" s="188"/>
      <c r="Z191">
        <v>0</v>
      </c>
    </row>
    <row r="192" spans="1:26" ht="24.95" customHeight="1" x14ac:dyDescent="0.25">
      <c r="A192" s="185"/>
      <c r="B192" s="180" t="s">
        <v>409</v>
      </c>
      <c r="C192" s="186" t="s">
        <v>412</v>
      </c>
      <c r="D192" s="180" t="s">
        <v>413</v>
      </c>
      <c r="E192" s="180" t="s">
        <v>115</v>
      </c>
      <c r="F192" s="181">
        <v>96.38</v>
      </c>
      <c r="G192" s="187"/>
      <c r="H192" s="187"/>
      <c r="I192" s="182">
        <f>ROUND(F192*(G192+H192),2)</f>
        <v>0</v>
      </c>
      <c r="J192" s="180">
        <f>ROUND(F192*(N192),2)</f>
        <v>0</v>
      </c>
      <c r="K192" s="183">
        <f>ROUND(F192*(O192),2)</f>
        <v>0</v>
      </c>
      <c r="L192" s="183">
        <f>ROUND(F192*(G192),2)</f>
        <v>0</v>
      </c>
      <c r="M192" s="183">
        <f>ROUND(F192*(H192),2)</f>
        <v>0</v>
      </c>
      <c r="N192" s="183">
        <v>0</v>
      </c>
      <c r="O192" s="183"/>
      <c r="P192" s="188">
        <v>8.0000000000000007E-5</v>
      </c>
      <c r="Q192" s="188"/>
      <c r="R192" s="188">
        <v>8.0000000000000007E-5</v>
      </c>
      <c r="S192" s="183">
        <f>ROUND(F192*(P192),3)</f>
        <v>8.0000000000000002E-3</v>
      </c>
      <c r="T192" s="184"/>
      <c r="U192" s="184"/>
      <c r="V192" s="188"/>
      <c r="Z192">
        <v>0</v>
      </c>
    </row>
    <row r="193" spans="1:26" ht="24.95" customHeight="1" x14ac:dyDescent="0.25">
      <c r="A193" s="185"/>
      <c r="B193" s="180" t="s">
        <v>409</v>
      </c>
      <c r="C193" s="186" t="s">
        <v>414</v>
      </c>
      <c r="D193" s="180" t="s">
        <v>415</v>
      </c>
      <c r="E193" s="180" t="s">
        <v>115</v>
      </c>
      <c r="F193" s="181">
        <v>286.41000000000003</v>
      </c>
      <c r="G193" s="187"/>
      <c r="H193" s="187"/>
      <c r="I193" s="182">
        <f>ROUND(F193*(G193+H193),2)</f>
        <v>0</v>
      </c>
      <c r="J193" s="180">
        <f>ROUND(F193*(N193),2)</f>
        <v>0</v>
      </c>
      <c r="K193" s="183">
        <f>ROUND(F193*(O193),2)</f>
        <v>0</v>
      </c>
      <c r="L193" s="183">
        <f>ROUND(F193*(G193),2)</f>
        <v>0</v>
      </c>
      <c r="M193" s="183">
        <f>ROUND(F193*(H193),2)</f>
        <v>0</v>
      </c>
      <c r="N193" s="183">
        <v>0</v>
      </c>
      <c r="O193" s="183"/>
      <c r="P193" s="188">
        <v>4.0000000000000002E-4</v>
      </c>
      <c r="Q193" s="188"/>
      <c r="R193" s="188">
        <v>4.0000000000000002E-4</v>
      </c>
      <c r="S193" s="183">
        <f>ROUND(F193*(P193),3)</f>
        <v>0.115</v>
      </c>
      <c r="T193" s="184"/>
      <c r="U193" s="184"/>
      <c r="V193" s="188"/>
      <c r="Z193">
        <v>0</v>
      </c>
    </row>
    <row r="194" spans="1:26" ht="24.95" customHeight="1" x14ac:dyDescent="0.25">
      <c r="A194" s="185"/>
      <c r="B194" s="180" t="s">
        <v>409</v>
      </c>
      <c r="C194" s="186" t="s">
        <v>416</v>
      </c>
      <c r="D194" s="180" t="s">
        <v>417</v>
      </c>
      <c r="E194" s="180" t="s">
        <v>115</v>
      </c>
      <c r="F194" s="181">
        <v>286.41000000000003</v>
      </c>
      <c r="G194" s="187"/>
      <c r="H194" s="187"/>
      <c r="I194" s="182">
        <f>ROUND(F194*(G194+H194),2)</f>
        <v>0</v>
      </c>
      <c r="J194" s="180">
        <f>ROUND(F194*(N194),2)</f>
        <v>0</v>
      </c>
      <c r="K194" s="183">
        <f>ROUND(F194*(O194),2)</f>
        <v>0</v>
      </c>
      <c r="L194" s="183">
        <f>ROUND(F194*(G194),2)</f>
        <v>0</v>
      </c>
      <c r="M194" s="183">
        <f>ROUND(F194*(H194),2)</f>
        <v>0</v>
      </c>
      <c r="N194" s="183">
        <v>0</v>
      </c>
      <c r="O194" s="183"/>
      <c r="P194" s="188">
        <v>1.9000000000000001E-4</v>
      </c>
      <c r="Q194" s="188"/>
      <c r="R194" s="188">
        <v>1.9000000000000001E-4</v>
      </c>
      <c r="S194" s="183">
        <f>ROUND(F194*(P194),3)</f>
        <v>5.3999999999999999E-2</v>
      </c>
      <c r="T194" s="184"/>
      <c r="U194" s="184"/>
      <c r="V194" s="188"/>
      <c r="Z194">
        <v>0</v>
      </c>
    </row>
    <row r="195" spans="1:26" ht="24.95" customHeight="1" x14ac:dyDescent="0.25">
      <c r="A195" s="185"/>
      <c r="B195" s="180" t="s">
        <v>418</v>
      </c>
      <c r="C195" s="186" t="s">
        <v>419</v>
      </c>
      <c r="D195" s="180" t="s">
        <v>420</v>
      </c>
      <c r="E195" s="180" t="s">
        <v>115</v>
      </c>
      <c r="F195" s="181">
        <v>75.099999999999994</v>
      </c>
      <c r="G195" s="187"/>
      <c r="H195" s="187"/>
      <c r="I195" s="182">
        <f>ROUND(F195*(G195+H195),2)</f>
        <v>0</v>
      </c>
      <c r="J195" s="180">
        <f>ROUND(F195*(N195),2)</f>
        <v>0</v>
      </c>
      <c r="K195" s="183">
        <f>ROUND(F195*(O195),2)</f>
        <v>0</v>
      </c>
      <c r="L195" s="183">
        <f>ROUND(F195*(G195),2)</f>
        <v>0</v>
      </c>
      <c r="M195" s="183">
        <f>ROUND(F195*(H195),2)</f>
        <v>0</v>
      </c>
      <c r="N195" s="183">
        <v>0</v>
      </c>
      <c r="O195" s="183"/>
      <c r="P195" s="188"/>
      <c r="Q195" s="188"/>
      <c r="R195" s="188"/>
      <c r="S195" s="183">
        <f>ROUND(F195*(P195),3)</f>
        <v>0</v>
      </c>
      <c r="T195" s="184"/>
      <c r="U195" s="184"/>
      <c r="V195" s="188"/>
      <c r="Z195">
        <v>0</v>
      </c>
    </row>
    <row r="196" spans="1:26" x14ac:dyDescent="0.25">
      <c r="A196" s="161"/>
      <c r="B196" s="161"/>
      <c r="C196" s="179">
        <v>783</v>
      </c>
      <c r="D196" s="179" t="s">
        <v>86</v>
      </c>
      <c r="E196" s="161"/>
      <c r="F196" s="178"/>
      <c r="G196" s="164">
        <f>ROUND((SUM(L190:L195))/1,2)</f>
        <v>0</v>
      </c>
      <c r="H196" s="164">
        <f>ROUND((SUM(M190:M195))/1,2)</f>
        <v>0</v>
      </c>
      <c r="I196" s="164">
        <f>ROUND((SUM(I190:I195))/1,2)</f>
        <v>0</v>
      </c>
      <c r="J196" s="161"/>
      <c r="K196" s="161"/>
      <c r="L196" s="161">
        <f>ROUND((SUM(L190:L195))/1,2)</f>
        <v>0</v>
      </c>
      <c r="M196" s="161">
        <f>ROUND((SUM(M190:M195))/1,2)</f>
        <v>0</v>
      </c>
      <c r="N196" s="161"/>
      <c r="O196" s="161"/>
      <c r="P196" s="189"/>
      <c r="Q196" s="161"/>
      <c r="R196" s="161"/>
      <c r="S196" s="189">
        <f>ROUND((SUM(S190:S195))/1,2)</f>
        <v>0.19</v>
      </c>
      <c r="T196" s="158"/>
      <c r="U196" s="158"/>
      <c r="V196" s="2">
        <f>ROUND((SUM(V190:V195))/1,2)</f>
        <v>0</v>
      </c>
      <c r="W196" s="158"/>
      <c r="X196" s="158"/>
      <c r="Y196" s="158"/>
      <c r="Z196" s="158"/>
    </row>
    <row r="197" spans="1:26" x14ac:dyDescent="0.25">
      <c r="A197" s="1"/>
      <c r="B197" s="1"/>
      <c r="C197" s="1"/>
      <c r="D197" s="1"/>
      <c r="E197" s="1"/>
      <c r="F197" s="174"/>
      <c r="G197" s="154"/>
      <c r="H197" s="154"/>
      <c r="I197" s="154"/>
      <c r="J197" s="1"/>
      <c r="K197" s="1"/>
      <c r="L197" s="1"/>
      <c r="M197" s="1"/>
      <c r="N197" s="1"/>
      <c r="O197" s="1"/>
      <c r="P197" s="1"/>
      <c r="Q197" s="1"/>
      <c r="R197" s="1"/>
      <c r="S197" s="1"/>
      <c r="V197" s="1"/>
    </row>
    <row r="198" spans="1:26" x14ac:dyDescent="0.25">
      <c r="A198" s="161"/>
      <c r="B198" s="161"/>
      <c r="C198" s="179">
        <v>784</v>
      </c>
      <c r="D198" s="179" t="s">
        <v>87</v>
      </c>
      <c r="E198" s="161"/>
      <c r="F198" s="178"/>
      <c r="G198" s="162"/>
      <c r="H198" s="162"/>
      <c r="I198" s="162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58"/>
      <c r="U198" s="158"/>
      <c r="V198" s="161"/>
      <c r="W198" s="158"/>
      <c r="X198" s="158"/>
      <c r="Y198" s="158"/>
      <c r="Z198" s="158"/>
    </row>
    <row r="199" spans="1:26" ht="24.95" customHeight="1" x14ac:dyDescent="0.25">
      <c r="A199" s="185"/>
      <c r="B199" s="180" t="s">
        <v>421</v>
      </c>
      <c r="C199" s="186" t="s">
        <v>422</v>
      </c>
      <c r="D199" s="180" t="s">
        <v>423</v>
      </c>
      <c r="E199" s="180" t="s">
        <v>115</v>
      </c>
      <c r="F199" s="181">
        <v>447.37</v>
      </c>
      <c r="G199" s="187"/>
      <c r="H199" s="187"/>
      <c r="I199" s="182">
        <f>ROUND(F199*(G199+H199),2)</f>
        <v>0</v>
      </c>
      <c r="J199" s="180">
        <f>ROUND(F199*(N199),2)</f>
        <v>0</v>
      </c>
      <c r="K199" s="183">
        <f>ROUND(F199*(O199),2)</f>
        <v>0</v>
      </c>
      <c r="L199" s="183">
        <f>ROUND(F199*(G199),2)</f>
        <v>0</v>
      </c>
      <c r="M199" s="183">
        <f>ROUND(F199*(H199),2)</f>
        <v>0</v>
      </c>
      <c r="N199" s="183">
        <v>0</v>
      </c>
      <c r="O199" s="183"/>
      <c r="P199" s="188">
        <v>1E-4</v>
      </c>
      <c r="Q199" s="188"/>
      <c r="R199" s="188">
        <v>1E-4</v>
      </c>
      <c r="S199" s="183">
        <f>ROUND(F199*(P199),3)</f>
        <v>4.4999999999999998E-2</v>
      </c>
      <c r="T199" s="184"/>
      <c r="U199" s="184"/>
      <c r="V199" s="188"/>
      <c r="Z199">
        <v>0</v>
      </c>
    </row>
    <row r="200" spans="1:26" ht="24.95" customHeight="1" x14ac:dyDescent="0.25">
      <c r="A200" s="185"/>
      <c r="B200" s="180" t="s">
        <v>421</v>
      </c>
      <c r="C200" s="186" t="s">
        <v>424</v>
      </c>
      <c r="D200" s="180" t="s">
        <v>425</v>
      </c>
      <c r="E200" s="180" t="s">
        <v>115</v>
      </c>
      <c r="F200" s="181">
        <v>447.37</v>
      </c>
      <c r="G200" s="187"/>
      <c r="H200" s="187"/>
      <c r="I200" s="182">
        <f>ROUND(F200*(G200+H200),2)</f>
        <v>0</v>
      </c>
      <c r="J200" s="180">
        <f>ROUND(F200*(N200),2)</f>
        <v>0</v>
      </c>
      <c r="K200" s="183">
        <f>ROUND(F200*(O200),2)</f>
        <v>0</v>
      </c>
      <c r="L200" s="183">
        <f>ROUND(F200*(G200),2)</f>
        <v>0</v>
      </c>
      <c r="M200" s="183">
        <f>ROUND(F200*(H200),2)</f>
        <v>0</v>
      </c>
      <c r="N200" s="183">
        <v>0</v>
      </c>
      <c r="O200" s="183"/>
      <c r="P200" s="188">
        <v>2.1000000000000001E-4</v>
      </c>
      <c r="Q200" s="188"/>
      <c r="R200" s="188">
        <v>2.1000000000000001E-4</v>
      </c>
      <c r="S200" s="183">
        <f>ROUND(F200*(P200),3)</f>
        <v>9.4E-2</v>
      </c>
      <c r="T200" s="184"/>
      <c r="U200" s="184"/>
      <c r="V200" s="188"/>
      <c r="Z200">
        <v>0</v>
      </c>
    </row>
    <row r="201" spans="1:26" x14ac:dyDescent="0.25">
      <c r="A201" s="161"/>
      <c r="B201" s="161"/>
      <c r="C201" s="179">
        <v>784</v>
      </c>
      <c r="D201" s="179" t="s">
        <v>87</v>
      </c>
      <c r="E201" s="161"/>
      <c r="F201" s="178"/>
      <c r="G201" s="164">
        <f>ROUND((SUM(L198:L200))/1,2)</f>
        <v>0</v>
      </c>
      <c r="H201" s="164">
        <f>ROUND((SUM(M198:M200))/1,2)</f>
        <v>0</v>
      </c>
      <c r="I201" s="164">
        <f>ROUND((SUM(I198:I200))/1,2)</f>
        <v>0</v>
      </c>
      <c r="J201" s="161"/>
      <c r="K201" s="161"/>
      <c r="L201" s="161">
        <f>ROUND((SUM(L198:L200))/1,2)</f>
        <v>0</v>
      </c>
      <c r="M201" s="161">
        <f>ROUND((SUM(M198:M200))/1,2)</f>
        <v>0</v>
      </c>
      <c r="N201" s="161"/>
      <c r="O201" s="161"/>
      <c r="P201" s="189"/>
      <c r="Q201" s="161"/>
      <c r="R201" s="161"/>
      <c r="S201" s="189">
        <f>ROUND((SUM(S198:S200))/1,2)</f>
        <v>0.14000000000000001</v>
      </c>
      <c r="T201" s="158"/>
      <c r="U201" s="158"/>
      <c r="V201" s="2">
        <f>ROUND((SUM(V198:V200))/1,2)</f>
        <v>0</v>
      </c>
      <c r="W201" s="158"/>
      <c r="X201" s="158"/>
      <c r="Y201" s="158"/>
      <c r="Z201" s="158"/>
    </row>
    <row r="202" spans="1:26" x14ac:dyDescent="0.25">
      <c r="A202" s="1"/>
      <c r="B202" s="1"/>
      <c r="C202" s="1"/>
      <c r="D202" s="1"/>
      <c r="E202" s="1"/>
      <c r="F202" s="174"/>
      <c r="G202" s="154"/>
      <c r="H202" s="154"/>
      <c r="I202" s="154"/>
      <c r="J202" s="1"/>
      <c r="K202" s="1"/>
      <c r="L202" s="1"/>
      <c r="M202" s="1"/>
      <c r="N202" s="1"/>
      <c r="O202" s="1"/>
      <c r="P202" s="1"/>
      <c r="Q202" s="1"/>
      <c r="R202" s="1"/>
      <c r="S202" s="1"/>
      <c r="V202" s="1"/>
    </row>
    <row r="203" spans="1:26" x14ac:dyDescent="0.25">
      <c r="A203" s="161"/>
      <c r="B203" s="161"/>
      <c r="C203" s="161"/>
      <c r="D203" s="2" t="s">
        <v>74</v>
      </c>
      <c r="E203" s="161"/>
      <c r="F203" s="178"/>
      <c r="G203" s="164">
        <f>ROUND((SUM(L90:L202))/2,2)</f>
        <v>0</v>
      </c>
      <c r="H203" s="164">
        <f>ROUND((SUM(M90:M202))/2,2)</f>
        <v>0</v>
      </c>
      <c r="I203" s="164">
        <f>ROUND((SUM(I90:I202))/2,2)</f>
        <v>0</v>
      </c>
      <c r="J203" s="162"/>
      <c r="K203" s="161"/>
      <c r="L203" s="162">
        <f>ROUND((SUM(L90:L202))/2,2)</f>
        <v>0</v>
      </c>
      <c r="M203" s="162">
        <f>ROUND((SUM(M90:M202))/2,2)</f>
        <v>0</v>
      </c>
      <c r="N203" s="161"/>
      <c r="O203" s="161"/>
      <c r="P203" s="189"/>
      <c r="Q203" s="161"/>
      <c r="R203" s="161"/>
      <c r="S203" s="189">
        <f>ROUND((SUM(S90:S202))/2,2)</f>
        <v>23.82</v>
      </c>
      <c r="T203" s="158"/>
      <c r="U203" s="158"/>
      <c r="V203" s="2">
        <f>ROUND((SUM(V90:V202))/2,2)</f>
        <v>0.18</v>
      </c>
    </row>
    <row r="204" spans="1:26" x14ac:dyDescent="0.25">
      <c r="A204" s="1"/>
      <c r="B204" s="1"/>
      <c r="C204" s="1"/>
      <c r="D204" s="1"/>
      <c r="E204" s="1"/>
      <c r="F204" s="174"/>
      <c r="G204" s="154"/>
      <c r="H204" s="154"/>
      <c r="I204" s="154"/>
      <c r="J204" s="1"/>
      <c r="K204" s="1"/>
      <c r="L204" s="1"/>
      <c r="M204" s="1"/>
      <c r="N204" s="1"/>
      <c r="O204" s="1"/>
      <c r="P204" s="1"/>
      <c r="Q204" s="1"/>
      <c r="R204" s="1"/>
      <c r="S204" s="1"/>
      <c r="V204" s="1"/>
    </row>
    <row r="205" spans="1:26" x14ac:dyDescent="0.25">
      <c r="A205" s="161"/>
      <c r="B205" s="161"/>
      <c r="C205" s="161"/>
      <c r="D205" s="2" t="s">
        <v>88</v>
      </c>
      <c r="E205" s="161"/>
      <c r="F205" s="178"/>
      <c r="G205" s="162"/>
      <c r="H205" s="162"/>
      <c r="I205" s="162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58"/>
      <c r="U205" s="158"/>
      <c r="V205" s="161"/>
      <c r="W205" s="158"/>
      <c r="X205" s="158"/>
      <c r="Y205" s="158"/>
      <c r="Z205" s="158"/>
    </row>
    <row r="206" spans="1:26" x14ac:dyDescent="0.25">
      <c r="A206" s="161"/>
      <c r="B206" s="161"/>
      <c r="C206" s="179">
        <v>921</v>
      </c>
      <c r="D206" s="179" t="s">
        <v>89</v>
      </c>
      <c r="E206" s="161"/>
      <c r="F206" s="178"/>
      <c r="G206" s="162"/>
      <c r="H206" s="162"/>
      <c r="I206" s="162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58"/>
      <c r="U206" s="158"/>
      <c r="V206" s="161"/>
      <c r="W206" s="158"/>
      <c r="X206" s="158"/>
      <c r="Y206" s="158"/>
      <c r="Z206" s="158"/>
    </row>
    <row r="207" spans="1:26" ht="24.95" customHeight="1" x14ac:dyDescent="0.25">
      <c r="A207" s="185"/>
      <c r="B207" s="180" t="s">
        <v>258</v>
      </c>
      <c r="C207" s="186" t="s">
        <v>426</v>
      </c>
      <c r="D207" s="180" t="s">
        <v>427</v>
      </c>
      <c r="E207" s="180" t="s">
        <v>252</v>
      </c>
      <c r="F207" s="181">
        <v>1</v>
      </c>
      <c r="G207" s="187"/>
      <c r="H207" s="187"/>
      <c r="I207" s="182">
        <f>ROUND(F207*(G207+H207),2)</f>
        <v>0</v>
      </c>
      <c r="J207" s="180">
        <f>ROUND(F207*(N207),2)</f>
        <v>0</v>
      </c>
      <c r="K207" s="183">
        <f>ROUND(F207*(O207),2)</f>
        <v>0</v>
      </c>
      <c r="L207" s="183">
        <f>ROUND(F207*(G207),2)</f>
        <v>0</v>
      </c>
      <c r="M207" s="183">
        <f>ROUND(F207*(H207),2)</f>
        <v>0</v>
      </c>
      <c r="N207" s="183">
        <v>0</v>
      </c>
      <c r="O207" s="183"/>
      <c r="P207" s="188"/>
      <c r="Q207" s="188"/>
      <c r="R207" s="188"/>
      <c r="S207" s="183">
        <f>ROUND(F207*(P207),3)</f>
        <v>0</v>
      </c>
      <c r="T207" s="184"/>
      <c r="U207" s="184"/>
      <c r="V207" s="188"/>
      <c r="Z207">
        <v>0</v>
      </c>
    </row>
    <row r="208" spans="1:26" x14ac:dyDescent="0.25">
      <c r="A208" s="161"/>
      <c r="B208" s="161"/>
      <c r="C208" s="179">
        <v>921</v>
      </c>
      <c r="D208" s="179" t="s">
        <v>89</v>
      </c>
      <c r="E208" s="161"/>
      <c r="F208" s="178"/>
      <c r="G208" s="164">
        <f>ROUND((SUM(L206:L207))/1,2)</f>
        <v>0</v>
      </c>
      <c r="H208" s="164">
        <f>ROUND((SUM(M206:M207))/1,2)</f>
        <v>0</v>
      </c>
      <c r="I208" s="164">
        <f>ROUND((SUM(I206:I207))/1,2)</f>
        <v>0</v>
      </c>
      <c r="J208" s="161"/>
      <c r="K208" s="161"/>
      <c r="L208" s="161">
        <f>ROUND((SUM(L206:L207))/1,2)</f>
        <v>0</v>
      </c>
      <c r="M208" s="161">
        <f>ROUND((SUM(M206:M207))/1,2)</f>
        <v>0</v>
      </c>
      <c r="N208" s="161"/>
      <c r="O208" s="161"/>
      <c r="P208" s="189"/>
      <c r="Q208" s="1"/>
      <c r="R208" s="1"/>
      <c r="S208" s="189">
        <f>ROUND((SUM(S206:S207))/1,2)</f>
        <v>0</v>
      </c>
      <c r="T208" s="199"/>
      <c r="U208" s="199"/>
      <c r="V208" s="2">
        <f>ROUND((SUM(V206:V207))/1,2)</f>
        <v>0</v>
      </c>
    </row>
    <row r="209" spans="1:26" x14ac:dyDescent="0.25">
      <c r="A209" s="1"/>
      <c r="B209" s="1"/>
      <c r="C209" s="1"/>
      <c r="D209" s="1"/>
      <c r="E209" s="1"/>
      <c r="F209" s="174"/>
      <c r="G209" s="154"/>
      <c r="H209" s="154"/>
      <c r="I209" s="154"/>
      <c r="J209" s="1"/>
      <c r="K209" s="1"/>
      <c r="L209" s="1"/>
      <c r="M209" s="1"/>
      <c r="N209" s="1"/>
      <c r="O209" s="1"/>
      <c r="P209" s="1"/>
      <c r="Q209" s="1"/>
      <c r="R209" s="1"/>
      <c r="S209" s="1"/>
      <c r="V209" s="1"/>
    </row>
    <row r="210" spans="1:26" x14ac:dyDescent="0.25">
      <c r="A210" s="161"/>
      <c r="B210" s="161"/>
      <c r="C210" s="161"/>
      <c r="D210" s="2" t="s">
        <v>88</v>
      </c>
      <c r="E210" s="161"/>
      <c r="F210" s="178"/>
      <c r="G210" s="164">
        <f>ROUND((SUM(L205:L209))/2,2)</f>
        <v>0</v>
      </c>
      <c r="H210" s="164">
        <f>ROUND((SUM(M205:M209))/2,2)</f>
        <v>0</v>
      </c>
      <c r="I210" s="164">
        <f>ROUND((SUM(I205:I209))/2,2)</f>
        <v>0</v>
      </c>
      <c r="J210" s="161"/>
      <c r="K210" s="161"/>
      <c r="L210" s="161">
        <f>ROUND((SUM(L205:L209))/2,2)</f>
        <v>0</v>
      </c>
      <c r="M210" s="161">
        <f>ROUND((SUM(M205:M209))/2,2)</f>
        <v>0</v>
      </c>
      <c r="N210" s="161"/>
      <c r="O210" s="161"/>
      <c r="P210" s="189"/>
      <c r="Q210" s="1"/>
      <c r="R210" s="1"/>
      <c r="S210" s="189">
        <f>ROUND((SUM(S205:S209))/2,2)</f>
        <v>0</v>
      </c>
      <c r="V210" s="2">
        <f>ROUND((SUM(V205:V209))/2,2)</f>
        <v>0</v>
      </c>
    </row>
    <row r="211" spans="1:26" x14ac:dyDescent="0.25">
      <c r="A211" s="200"/>
      <c r="B211" s="200"/>
      <c r="C211" s="200"/>
      <c r="D211" s="200" t="s">
        <v>90</v>
      </c>
      <c r="E211" s="200"/>
      <c r="F211" s="201"/>
      <c r="G211" s="202">
        <f>ROUND((SUM(L9:L210))/3,2)</f>
        <v>0</v>
      </c>
      <c r="H211" s="202">
        <f>ROUND((SUM(M9:M210))/3,2)</f>
        <v>0</v>
      </c>
      <c r="I211" s="202">
        <f>ROUND((SUM(I9:I210))/3,2)</f>
        <v>0</v>
      </c>
      <c r="J211" s="200"/>
      <c r="K211" s="200">
        <f>ROUND((SUM(K9:K210))/3,2)</f>
        <v>0</v>
      </c>
      <c r="L211" s="200">
        <f>ROUND((SUM(L9:L210))/3,2)</f>
        <v>0</v>
      </c>
      <c r="M211" s="200">
        <f>ROUND((SUM(M9:M210))/3,2)</f>
        <v>0</v>
      </c>
      <c r="N211" s="200"/>
      <c r="O211" s="200"/>
      <c r="P211" s="201"/>
      <c r="Q211" s="200"/>
      <c r="R211" s="200"/>
      <c r="S211" s="201">
        <f>ROUND((SUM(S9:S210))/3,2)</f>
        <v>86.03</v>
      </c>
      <c r="T211" s="203"/>
      <c r="U211" s="203"/>
      <c r="V211" s="200">
        <f>ROUND((SUM(V9:V210))/3,2)</f>
        <v>66.11</v>
      </c>
      <c r="Z211">
        <f>(SUM(Z9:Z210))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KOMUNITNÉ CENTRUM V OBCI KRIVANY  / vlastný objekt</oddHeader>
    <oddFooter>&amp;RStrana &amp;P z &amp;N    &amp;L&amp;7Spracované systémom Systematic® Kalkulus, tel.: 051 77 10 585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3FE2A-B7F9-4D63-AE13-3EFD47841B23}">
  <dimension ref="A1:Z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4"/>
      <c r="C1" s="14"/>
      <c r="D1" s="14"/>
      <c r="E1" s="14"/>
      <c r="F1" s="15" t="s">
        <v>15</v>
      </c>
      <c r="G1" s="14"/>
      <c r="H1" s="14"/>
      <c r="I1" s="14"/>
      <c r="J1" s="14"/>
      <c r="W1">
        <v>30.126000000000001</v>
      </c>
    </row>
    <row r="2" spans="1:23" ht="30" customHeight="1" thickTop="1" x14ac:dyDescent="0.25">
      <c r="A2" s="13"/>
      <c r="B2" s="37" t="s">
        <v>16</v>
      </c>
      <c r="C2" s="38"/>
      <c r="D2" s="38"/>
      <c r="E2" s="38"/>
      <c r="F2" s="38"/>
      <c r="G2" s="38"/>
      <c r="H2" s="38"/>
      <c r="I2" s="38"/>
      <c r="J2" s="39"/>
    </row>
    <row r="3" spans="1:23" ht="18" customHeight="1" x14ac:dyDescent="0.25">
      <c r="A3" s="13"/>
      <c r="B3" s="34" t="s">
        <v>428</v>
      </c>
      <c r="C3" s="35"/>
      <c r="D3" s="36"/>
      <c r="E3" s="36"/>
      <c r="F3" s="36"/>
      <c r="G3" s="17"/>
      <c r="H3" s="17"/>
      <c r="I3" s="40" t="s">
        <v>17</v>
      </c>
      <c r="J3" s="30"/>
    </row>
    <row r="4" spans="1:23" ht="18" customHeight="1" x14ac:dyDescent="0.25">
      <c r="A4" s="13"/>
      <c r="B4" s="23"/>
      <c r="C4" s="20"/>
      <c r="D4" s="17"/>
      <c r="E4" s="17"/>
      <c r="F4" s="17"/>
      <c r="G4" s="17"/>
      <c r="H4" s="17"/>
      <c r="I4" s="40" t="s">
        <v>19</v>
      </c>
      <c r="J4" s="30"/>
    </row>
    <row r="5" spans="1:23" ht="18" customHeight="1" thickBot="1" x14ac:dyDescent="0.3">
      <c r="A5" s="13"/>
      <c r="B5" s="41" t="s">
        <v>20</v>
      </c>
      <c r="C5" s="20"/>
      <c r="D5" s="17"/>
      <c r="E5" s="17"/>
      <c r="F5" s="42" t="s">
        <v>21</v>
      </c>
      <c r="G5" s="17"/>
      <c r="H5" s="17"/>
      <c r="I5" s="40" t="s">
        <v>22</v>
      </c>
      <c r="J5" s="43" t="s">
        <v>23</v>
      </c>
    </row>
    <row r="6" spans="1:23" ht="20.100000000000001" customHeight="1" thickTop="1" x14ac:dyDescent="0.25">
      <c r="A6" s="13"/>
      <c r="B6" s="56" t="s">
        <v>24</v>
      </c>
      <c r="C6" s="52"/>
      <c r="D6" s="52"/>
      <c r="E6" s="52"/>
      <c r="F6" s="52"/>
      <c r="G6" s="52"/>
      <c r="H6" s="52"/>
      <c r="I6" s="52"/>
      <c r="J6" s="53"/>
    </row>
    <row r="7" spans="1:23" ht="18" customHeight="1" x14ac:dyDescent="0.25">
      <c r="A7" s="13"/>
      <c r="B7" s="58" t="s">
        <v>27</v>
      </c>
      <c r="C7" s="45"/>
      <c r="D7" s="18"/>
      <c r="E7" s="18"/>
      <c r="F7" s="18"/>
      <c r="G7" s="59" t="s">
        <v>28</v>
      </c>
      <c r="H7" s="18"/>
      <c r="I7" s="28"/>
      <c r="J7" s="46"/>
    </row>
    <row r="8" spans="1:23" ht="20.100000000000001" customHeight="1" x14ac:dyDescent="0.25">
      <c r="A8" s="13"/>
      <c r="B8" s="57" t="s">
        <v>25</v>
      </c>
      <c r="C8" s="54"/>
      <c r="D8" s="54"/>
      <c r="E8" s="54"/>
      <c r="F8" s="54"/>
      <c r="G8" s="54"/>
      <c r="H8" s="54"/>
      <c r="I8" s="54"/>
      <c r="J8" s="55"/>
    </row>
    <row r="9" spans="1:23" ht="18" customHeight="1" x14ac:dyDescent="0.25">
      <c r="A9" s="13"/>
      <c r="B9" s="41" t="s">
        <v>27</v>
      </c>
      <c r="C9" s="20"/>
      <c r="D9" s="17"/>
      <c r="E9" s="17"/>
      <c r="F9" s="17"/>
      <c r="G9" s="42" t="s">
        <v>28</v>
      </c>
      <c r="H9" s="17"/>
      <c r="I9" s="27"/>
      <c r="J9" s="30"/>
    </row>
    <row r="10" spans="1:23" ht="20.100000000000001" customHeight="1" x14ac:dyDescent="0.25">
      <c r="A10" s="13"/>
      <c r="B10" s="57" t="s">
        <v>26</v>
      </c>
      <c r="C10" s="54"/>
      <c r="D10" s="54"/>
      <c r="E10" s="54"/>
      <c r="F10" s="54"/>
      <c r="G10" s="54"/>
      <c r="H10" s="54"/>
      <c r="I10" s="54"/>
      <c r="J10" s="55"/>
    </row>
    <row r="11" spans="1:23" ht="18" customHeight="1" thickBot="1" x14ac:dyDescent="0.3">
      <c r="A11" s="13"/>
      <c r="B11" s="41" t="s">
        <v>27</v>
      </c>
      <c r="C11" s="20"/>
      <c r="D11" s="17"/>
      <c r="E11" s="17"/>
      <c r="F11" s="17"/>
      <c r="G11" s="42" t="s">
        <v>28</v>
      </c>
      <c r="H11" s="17"/>
      <c r="I11" s="27"/>
      <c r="J11" s="30"/>
    </row>
    <row r="12" spans="1:23" ht="18" customHeight="1" thickTop="1" x14ac:dyDescent="0.25">
      <c r="A12" s="13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x14ac:dyDescent="0.25">
      <c r="A13" s="13"/>
      <c r="B13" s="44"/>
      <c r="C13" s="45"/>
      <c r="D13" s="18"/>
      <c r="E13" s="18"/>
      <c r="F13" s="18"/>
      <c r="G13" s="18"/>
      <c r="H13" s="18"/>
      <c r="I13" s="28"/>
      <c r="J13" s="46"/>
    </row>
    <row r="14" spans="1:23" ht="18" customHeight="1" thickBot="1" x14ac:dyDescent="0.3">
      <c r="A14" s="13"/>
      <c r="B14" s="23"/>
      <c r="C14" s="20"/>
      <c r="D14" s="17"/>
      <c r="E14" s="17"/>
      <c r="F14" s="17"/>
      <c r="G14" s="17"/>
      <c r="H14" s="17"/>
      <c r="I14" s="27"/>
      <c r="J14" s="30"/>
    </row>
    <row r="15" spans="1:23" ht="18" customHeight="1" thickTop="1" x14ac:dyDescent="0.25">
      <c r="A15" s="13"/>
      <c r="B15" s="92" t="s">
        <v>29</v>
      </c>
      <c r="C15" s="93" t="s">
        <v>6</v>
      </c>
      <c r="D15" s="93" t="s">
        <v>58</v>
      </c>
      <c r="E15" s="94" t="s">
        <v>59</v>
      </c>
      <c r="F15" s="108" t="s">
        <v>60</v>
      </c>
      <c r="G15" s="60" t="s">
        <v>35</v>
      </c>
      <c r="H15" s="63" t="s">
        <v>36</v>
      </c>
      <c r="I15" s="107"/>
      <c r="J15" s="51"/>
    </row>
    <row r="16" spans="1:23" ht="18" customHeight="1" x14ac:dyDescent="0.25">
      <c r="A16" s="13"/>
      <c r="B16" s="95">
        <v>1</v>
      </c>
      <c r="C16" s="96" t="s">
        <v>30</v>
      </c>
      <c r="D16" s="97">
        <f>'Rekap 198846'!B14</f>
        <v>0</v>
      </c>
      <c r="E16" s="98">
        <f>'Rekap 198846'!C14</f>
        <v>0</v>
      </c>
      <c r="F16" s="109">
        <f>'Rekap 198846'!D14</f>
        <v>0</v>
      </c>
      <c r="G16" s="61">
        <v>6</v>
      </c>
      <c r="H16" s="118" t="s">
        <v>37</v>
      </c>
      <c r="I16" s="129"/>
      <c r="J16" s="121">
        <v>0</v>
      </c>
    </row>
    <row r="17" spans="1:26" ht="18" customHeight="1" x14ac:dyDescent="0.25">
      <c r="A17" s="13"/>
      <c r="B17" s="68">
        <v>2</v>
      </c>
      <c r="C17" s="72" t="s">
        <v>31</v>
      </c>
      <c r="D17" s="78">
        <f>'Rekap 198846'!B20</f>
        <v>0</v>
      </c>
      <c r="E17" s="76">
        <f>'Rekap 198846'!C20</f>
        <v>0</v>
      </c>
      <c r="F17" s="81">
        <f>'Rekap 198846'!D20</f>
        <v>0</v>
      </c>
      <c r="G17" s="62">
        <v>7</v>
      </c>
      <c r="H17" s="119" t="s">
        <v>38</v>
      </c>
      <c r="I17" s="129"/>
      <c r="J17" s="122">
        <f>'SO 198846'!Z72</f>
        <v>0</v>
      </c>
    </row>
    <row r="18" spans="1:26" ht="18" customHeight="1" x14ac:dyDescent="0.25">
      <c r="A18" s="13"/>
      <c r="B18" s="69">
        <v>3</v>
      </c>
      <c r="C18" s="73" t="s">
        <v>32</v>
      </c>
      <c r="D18" s="79">
        <f>'Rekap 198846'!B24</f>
        <v>0</v>
      </c>
      <c r="E18" s="77">
        <f>'Rekap 198846'!C24</f>
        <v>0</v>
      </c>
      <c r="F18" s="82">
        <f>'Rekap 198846'!D24</f>
        <v>0</v>
      </c>
      <c r="G18" s="62">
        <v>8</v>
      </c>
      <c r="H18" s="119" t="s">
        <v>39</v>
      </c>
      <c r="I18" s="129"/>
      <c r="J18" s="122">
        <v>0</v>
      </c>
    </row>
    <row r="19" spans="1:26" ht="18" customHeight="1" x14ac:dyDescent="0.25">
      <c r="A19" s="13"/>
      <c r="B19" s="69">
        <v>4</v>
      </c>
      <c r="C19" s="73" t="s">
        <v>33</v>
      </c>
      <c r="D19" s="79"/>
      <c r="E19" s="77"/>
      <c r="F19" s="82"/>
      <c r="G19" s="62">
        <v>9</v>
      </c>
      <c r="H19" s="127"/>
      <c r="I19" s="129"/>
      <c r="J19" s="128"/>
    </row>
    <row r="20" spans="1:26" ht="18" customHeight="1" thickBot="1" x14ac:dyDescent="0.3">
      <c r="A20" s="13"/>
      <c r="B20" s="69">
        <v>5</v>
      </c>
      <c r="C20" s="74" t="s">
        <v>34</v>
      </c>
      <c r="D20" s="80"/>
      <c r="E20" s="102"/>
      <c r="F20" s="110">
        <f>SUM(F16:F19)</f>
        <v>0</v>
      </c>
      <c r="G20" s="62">
        <v>10</v>
      </c>
      <c r="H20" s="119" t="s">
        <v>34</v>
      </c>
      <c r="I20" s="131"/>
      <c r="J20" s="101">
        <f>SUM(J16:J19)</f>
        <v>0</v>
      </c>
    </row>
    <row r="21" spans="1:26" ht="18" customHeight="1" thickTop="1" x14ac:dyDescent="0.25">
      <c r="A21" s="13"/>
      <c r="B21" s="66" t="s">
        <v>47</v>
      </c>
      <c r="C21" s="70" t="s">
        <v>48</v>
      </c>
      <c r="D21" s="75"/>
      <c r="E21" s="19"/>
      <c r="F21" s="100"/>
      <c r="G21" s="66" t="s">
        <v>54</v>
      </c>
      <c r="H21" s="63" t="s">
        <v>48</v>
      </c>
      <c r="I21" s="28"/>
      <c r="J21" s="132"/>
    </row>
    <row r="22" spans="1:26" ht="18" customHeight="1" x14ac:dyDescent="0.25">
      <c r="A22" s="13"/>
      <c r="B22" s="61">
        <v>11</v>
      </c>
      <c r="C22" s="64" t="s">
        <v>49</v>
      </c>
      <c r="D22" s="88"/>
      <c r="E22" s="90" t="s">
        <v>52</v>
      </c>
      <c r="F22" s="81">
        <f>((F16*U22*0)+(F17*V22*0)+(F18*W22*0))/100</f>
        <v>0</v>
      </c>
      <c r="G22" s="61">
        <v>16</v>
      </c>
      <c r="H22" s="118" t="s">
        <v>55</v>
      </c>
      <c r="I22" s="130" t="s">
        <v>52</v>
      </c>
      <c r="J22" s="121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3"/>
      <c r="B23" s="62">
        <v>12</v>
      </c>
      <c r="C23" s="65" t="s">
        <v>50</v>
      </c>
      <c r="D23" s="67"/>
      <c r="E23" s="90" t="s">
        <v>53</v>
      </c>
      <c r="F23" s="82">
        <f>((F16*U23*0)+(F17*V23*0)+(F18*W23*0))/100</f>
        <v>0</v>
      </c>
      <c r="G23" s="62">
        <v>17</v>
      </c>
      <c r="H23" s="119" t="s">
        <v>56</v>
      </c>
      <c r="I23" s="130" t="s">
        <v>52</v>
      </c>
      <c r="J23" s="122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3"/>
      <c r="B24" s="62">
        <v>13</v>
      </c>
      <c r="C24" s="65" t="s">
        <v>51</v>
      </c>
      <c r="D24" s="67"/>
      <c r="E24" s="90" t="s">
        <v>52</v>
      </c>
      <c r="F24" s="82">
        <f>((F16*U24*0)+(F17*V24*0)+(F18*W24*0))/100</f>
        <v>0</v>
      </c>
      <c r="G24" s="62">
        <v>18</v>
      </c>
      <c r="H24" s="119" t="s">
        <v>57</v>
      </c>
      <c r="I24" s="130" t="s">
        <v>53</v>
      </c>
      <c r="J24" s="122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3"/>
      <c r="B25" s="62">
        <v>14</v>
      </c>
      <c r="C25" s="20"/>
      <c r="D25" s="67"/>
      <c r="E25" s="91"/>
      <c r="F25" s="89"/>
      <c r="G25" s="62">
        <v>19</v>
      </c>
      <c r="H25" s="127"/>
      <c r="I25" s="129"/>
      <c r="J25" s="128"/>
    </row>
    <row r="26" spans="1:26" ht="18" customHeight="1" thickBot="1" x14ac:dyDescent="0.3">
      <c r="A26" s="13"/>
      <c r="B26" s="62">
        <v>15</v>
      </c>
      <c r="C26" s="65"/>
      <c r="D26" s="67"/>
      <c r="E26" s="67"/>
      <c r="F26" s="111"/>
      <c r="G26" s="62">
        <v>20</v>
      </c>
      <c r="H26" s="119" t="s">
        <v>34</v>
      </c>
      <c r="I26" s="131"/>
      <c r="J26" s="101">
        <f>SUM(J22:J25)+SUM(F22:F25)</f>
        <v>0</v>
      </c>
    </row>
    <row r="27" spans="1:26" ht="18" customHeight="1" thickTop="1" x14ac:dyDescent="0.25">
      <c r="A27" s="13"/>
      <c r="B27" s="103"/>
      <c r="C27" s="143" t="s">
        <v>63</v>
      </c>
      <c r="D27" s="136"/>
      <c r="E27" s="104"/>
      <c r="F27" s="29"/>
      <c r="G27" s="112" t="s">
        <v>40</v>
      </c>
      <c r="H27" s="106" t="s">
        <v>41</v>
      </c>
      <c r="I27" s="28"/>
      <c r="J27" s="31"/>
    </row>
    <row r="28" spans="1:26" ht="18" customHeight="1" x14ac:dyDescent="0.25">
      <c r="A28" s="13"/>
      <c r="B28" s="26"/>
      <c r="C28" s="134"/>
      <c r="D28" s="137"/>
      <c r="E28" s="22"/>
      <c r="F28" s="13"/>
      <c r="G28" s="113">
        <v>21</v>
      </c>
      <c r="H28" s="117" t="s">
        <v>42</v>
      </c>
      <c r="I28" s="124"/>
      <c r="J28" s="99">
        <f>F20+J20+F26+J26</f>
        <v>0</v>
      </c>
    </row>
    <row r="29" spans="1:26" ht="18" customHeight="1" x14ac:dyDescent="0.25">
      <c r="A29" s="13"/>
      <c r="B29" s="83"/>
      <c r="C29" s="135"/>
      <c r="D29" s="138"/>
      <c r="E29" s="22"/>
      <c r="F29" s="13"/>
      <c r="G29" s="61">
        <v>22</v>
      </c>
      <c r="H29" s="118" t="s">
        <v>43</v>
      </c>
      <c r="I29" s="125">
        <f>J28-SUM('SO 198846'!K9:'SO 198846'!K71)</f>
        <v>0</v>
      </c>
      <c r="J29" s="121">
        <f>ROUND(((ROUND(I29,2)*20)*1/100),2)</f>
        <v>0</v>
      </c>
    </row>
    <row r="30" spans="1:26" ht="18" customHeight="1" x14ac:dyDescent="0.25">
      <c r="A30" s="13"/>
      <c r="B30" s="23"/>
      <c r="C30" s="127"/>
      <c r="D30" s="129"/>
      <c r="E30" s="22"/>
      <c r="F30" s="13"/>
      <c r="G30" s="62">
        <v>23</v>
      </c>
      <c r="H30" s="119" t="s">
        <v>44</v>
      </c>
      <c r="I30" s="90">
        <f>SUM('SO 198846'!K9:'SO 198846'!K71)</f>
        <v>0</v>
      </c>
      <c r="J30" s="122">
        <f>ROUND(((ROUND(I30,2)*0)/100),2)</f>
        <v>0</v>
      </c>
    </row>
    <row r="31" spans="1:26" ht="18" customHeight="1" x14ac:dyDescent="0.25">
      <c r="A31" s="13"/>
      <c r="B31" s="24"/>
      <c r="C31" s="139"/>
      <c r="D31" s="140"/>
      <c r="E31" s="22"/>
      <c r="F31" s="13"/>
      <c r="G31" s="113">
        <v>24</v>
      </c>
      <c r="H31" s="117" t="s">
        <v>45</v>
      </c>
      <c r="I31" s="116"/>
      <c r="J31" s="133">
        <f>SUM(J28:J30)</f>
        <v>0</v>
      </c>
    </row>
    <row r="32" spans="1:26" ht="18" customHeight="1" thickBot="1" x14ac:dyDescent="0.3">
      <c r="A32" s="13"/>
      <c r="B32" s="44"/>
      <c r="C32" s="120"/>
      <c r="D32" s="126"/>
      <c r="E32" s="84"/>
      <c r="F32" s="85"/>
      <c r="G32" s="61" t="s">
        <v>46</v>
      </c>
      <c r="H32" s="120"/>
      <c r="I32" s="126"/>
      <c r="J32" s="123"/>
    </row>
    <row r="33" spans="1:10" ht="18" customHeight="1" thickTop="1" x14ac:dyDescent="0.25">
      <c r="A33" s="13"/>
      <c r="B33" s="103"/>
      <c r="C33" s="104"/>
      <c r="D33" s="141" t="s">
        <v>61</v>
      </c>
      <c r="E33" s="87"/>
      <c r="F33" s="105"/>
      <c r="G33" s="114">
        <v>26</v>
      </c>
      <c r="H33" s="142" t="s">
        <v>62</v>
      </c>
      <c r="I33" s="29"/>
      <c r="J33" s="115"/>
    </row>
    <row r="34" spans="1:10" ht="18" customHeight="1" x14ac:dyDescent="0.25">
      <c r="A34" s="13"/>
      <c r="B34" s="25"/>
      <c r="C34" s="21"/>
      <c r="D34" s="16"/>
      <c r="E34" s="16"/>
      <c r="F34" s="16"/>
      <c r="G34" s="16"/>
      <c r="H34" s="16"/>
      <c r="I34" s="29"/>
      <c r="J34" s="32"/>
    </row>
    <row r="35" spans="1:10" ht="18" customHeight="1" x14ac:dyDescent="0.25">
      <c r="A35" s="13"/>
      <c r="B35" s="26"/>
      <c r="C35" s="22"/>
      <c r="D35" s="3"/>
      <c r="E35" s="3"/>
      <c r="F35" s="3"/>
      <c r="G35" s="3"/>
      <c r="H35" s="3"/>
      <c r="I35" s="13"/>
      <c r="J35" s="33"/>
    </row>
    <row r="36" spans="1:10" ht="18" customHeight="1" x14ac:dyDescent="0.25">
      <c r="A36" s="13"/>
      <c r="B36" s="26"/>
      <c r="C36" s="22"/>
      <c r="D36" s="3"/>
      <c r="E36" s="3"/>
      <c r="F36" s="3"/>
      <c r="G36" s="3"/>
      <c r="H36" s="3"/>
      <c r="I36" s="13"/>
      <c r="J36" s="33"/>
    </row>
    <row r="37" spans="1:10" ht="18" customHeight="1" x14ac:dyDescent="0.25">
      <c r="A37" s="13"/>
      <c r="B37" s="26"/>
      <c r="C37" s="22"/>
      <c r="D37" s="3"/>
      <c r="E37" s="3"/>
      <c r="F37" s="3"/>
      <c r="G37" s="3"/>
      <c r="H37" s="3"/>
      <c r="I37" s="13"/>
      <c r="J37" s="33"/>
    </row>
    <row r="38" spans="1:10" ht="18" customHeight="1" x14ac:dyDescent="0.25">
      <c r="A38" s="13"/>
      <c r="B38" s="26"/>
      <c r="C38" s="22"/>
      <c r="D38" s="3"/>
      <c r="E38" s="3"/>
      <c r="F38" s="3"/>
      <c r="G38" s="3"/>
      <c r="H38" s="3"/>
      <c r="I38" s="13"/>
      <c r="J38" s="33"/>
    </row>
    <row r="39" spans="1:10" ht="18" customHeight="1" x14ac:dyDescent="0.25">
      <c r="A39" s="13"/>
      <c r="B39" s="26"/>
      <c r="C39" s="22"/>
      <c r="D39" s="3"/>
      <c r="E39" s="3"/>
      <c r="F39" s="3"/>
      <c r="G39" s="3"/>
      <c r="H39" s="3"/>
      <c r="I39" s="13"/>
      <c r="J39" s="33"/>
    </row>
    <row r="40" spans="1:10" ht="18" customHeight="1" thickBot="1" x14ac:dyDescent="0.3">
      <c r="A40" s="13"/>
      <c r="B40" s="83"/>
      <c r="C40" s="84"/>
      <c r="D40" s="14"/>
      <c r="E40" s="14"/>
      <c r="F40" s="14"/>
      <c r="G40" s="14"/>
      <c r="H40" s="14"/>
      <c r="I40" s="85"/>
      <c r="J40" s="86"/>
    </row>
    <row r="41" spans="1:10" ht="15.75" thickTop="1" x14ac:dyDescent="0.25">
      <c r="A41" s="13"/>
      <c r="B41" s="87"/>
      <c r="C41" s="87"/>
      <c r="D41" s="87"/>
      <c r="E41" s="87"/>
      <c r="F41" s="87"/>
      <c r="G41" s="87"/>
      <c r="H41" s="87"/>
      <c r="I41" s="87"/>
      <c r="J41" s="8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8322D-7129-4BEC-89C0-85B3B2D6AAB2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/>
    <col min="27" max="16384" width="9.140625" hidden="1"/>
  </cols>
  <sheetData>
    <row r="1" spans="1:26" ht="20.100000000000001" customHeight="1" x14ac:dyDescent="0.25">
      <c r="A1" s="148" t="s">
        <v>24</v>
      </c>
      <c r="B1" s="146"/>
      <c r="C1" s="146"/>
      <c r="D1" s="147"/>
      <c r="E1" s="149" t="s">
        <v>21</v>
      </c>
      <c r="F1" s="145"/>
      <c r="W1">
        <v>30.126000000000001</v>
      </c>
    </row>
    <row r="2" spans="1:26" ht="20.100000000000001" customHeight="1" x14ac:dyDescent="0.25">
      <c r="A2" s="148" t="s">
        <v>25</v>
      </c>
      <c r="B2" s="146"/>
      <c r="C2" s="146"/>
      <c r="D2" s="147"/>
      <c r="E2" s="149" t="s">
        <v>19</v>
      </c>
      <c r="F2" s="145"/>
    </row>
    <row r="3" spans="1:26" ht="20.100000000000001" customHeight="1" x14ac:dyDescent="0.25">
      <c r="A3" s="148" t="s">
        <v>26</v>
      </c>
      <c r="B3" s="146"/>
      <c r="C3" s="146"/>
      <c r="D3" s="147"/>
      <c r="E3" s="149" t="s">
        <v>67</v>
      </c>
      <c r="F3" s="145"/>
    </row>
    <row r="4" spans="1:26" x14ac:dyDescent="0.25">
      <c r="A4" s="150" t="s">
        <v>16</v>
      </c>
      <c r="B4" s="144"/>
      <c r="C4" s="144"/>
      <c r="D4" s="144"/>
      <c r="E4" s="144"/>
      <c r="F4" s="144"/>
    </row>
    <row r="5" spans="1:26" x14ac:dyDescent="0.25">
      <c r="A5" s="150" t="s">
        <v>428</v>
      </c>
      <c r="B5" s="144"/>
      <c r="C5" s="144"/>
      <c r="D5" s="144"/>
      <c r="E5" s="144"/>
      <c r="F5" s="144"/>
    </row>
    <row r="6" spans="1:26" x14ac:dyDescent="0.25">
      <c r="A6" s="144"/>
      <c r="B6" s="144"/>
      <c r="C6" s="144"/>
      <c r="D6" s="144"/>
      <c r="E6" s="144"/>
      <c r="F6" s="144"/>
    </row>
    <row r="7" spans="1:26" x14ac:dyDescent="0.25">
      <c r="A7" s="144"/>
      <c r="B7" s="144"/>
      <c r="C7" s="144"/>
      <c r="D7" s="144"/>
      <c r="E7" s="144"/>
      <c r="F7" s="144"/>
    </row>
    <row r="8" spans="1:26" x14ac:dyDescent="0.25">
      <c r="A8" s="151" t="s">
        <v>68</v>
      </c>
      <c r="B8" s="144"/>
      <c r="C8" s="144"/>
      <c r="D8" s="144"/>
      <c r="E8" s="144"/>
      <c r="F8" s="144"/>
    </row>
    <row r="9" spans="1:26" x14ac:dyDescent="0.25">
      <c r="A9" s="152" t="s">
        <v>64</v>
      </c>
      <c r="B9" s="152" t="s">
        <v>58</v>
      </c>
      <c r="C9" s="152" t="s">
        <v>59</v>
      </c>
      <c r="D9" s="152" t="s">
        <v>34</v>
      </c>
      <c r="E9" s="152" t="s">
        <v>65</v>
      </c>
      <c r="F9" s="152" t="s">
        <v>66</v>
      </c>
    </row>
    <row r="10" spans="1:26" x14ac:dyDescent="0.25">
      <c r="A10" s="159" t="s">
        <v>69</v>
      </c>
      <c r="B10" s="160"/>
      <c r="C10" s="156"/>
      <c r="D10" s="156"/>
      <c r="E10" s="157"/>
      <c r="F10" s="157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6" x14ac:dyDescent="0.25">
      <c r="A11" s="161" t="s">
        <v>71</v>
      </c>
      <c r="B11" s="162">
        <f>'SO 198846'!L13</f>
        <v>0</v>
      </c>
      <c r="C11" s="162">
        <f>'SO 198846'!M13</f>
        <v>0</v>
      </c>
      <c r="D11" s="162">
        <f>'SO 198846'!I13</f>
        <v>0</v>
      </c>
      <c r="E11" s="163">
        <f>'SO 198846'!S13</f>
        <v>7.78</v>
      </c>
      <c r="F11" s="163">
        <f>'SO 198846'!V13</f>
        <v>0</v>
      </c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x14ac:dyDescent="0.25">
      <c r="A12" s="161" t="s">
        <v>72</v>
      </c>
      <c r="B12" s="162">
        <f>'SO 198846'!L35</f>
        <v>0</v>
      </c>
      <c r="C12" s="162">
        <f>'SO 198846'!M35</f>
        <v>0</v>
      </c>
      <c r="D12" s="162">
        <f>'SO 198846'!I35</f>
        <v>0</v>
      </c>
      <c r="E12" s="163">
        <f>'SO 198846'!S35</f>
        <v>22.95</v>
      </c>
      <c r="F12" s="163">
        <f>'SO 198846'!V35</f>
        <v>0.22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x14ac:dyDescent="0.25">
      <c r="A13" s="161" t="s">
        <v>73</v>
      </c>
      <c r="B13" s="162">
        <f>'SO 198846'!L39</f>
        <v>0</v>
      </c>
      <c r="C13" s="162">
        <f>'SO 198846'!M39</f>
        <v>0</v>
      </c>
      <c r="D13" s="162">
        <f>'SO 198846'!I39</f>
        <v>0</v>
      </c>
      <c r="E13" s="163">
        <f>'SO 198846'!S39</f>
        <v>0</v>
      </c>
      <c r="F13" s="163">
        <f>'SO 198846'!V39</f>
        <v>0</v>
      </c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</row>
    <row r="14" spans="1:26" x14ac:dyDescent="0.25">
      <c r="A14" s="2" t="s">
        <v>69</v>
      </c>
      <c r="B14" s="164">
        <f>'SO 198846'!L41</f>
        <v>0</v>
      </c>
      <c r="C14" s="164">
        <f>'SO 198846'!M41</f>
        <v>0</v>
      </c>
      <c r="D14" s="164">
        <f>'SO 198846'!I41</f>
        <v>0</v>
      </c>
      <c r="E14" s="165">
        <f>'SO 198846'!S41</f>
        <v>30.73</v>
      </c>
      <c r="F14" s="165">
        <f>'SO 198846'!V41</f>
        <v>0.22</v>
      </c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x14ac:dyDescent="0.25">
      <c r="A15" s="1"/>
      <c r="B15" s="154"/>
      <c r="C15" s="154"/>
      <c r="D15" s="154"/>
      <c r="E15" s="153"/>
      <c r="F15" s="153"/>
    </row>
    <row r="16" spans="1:26" x14ac:dyDescent="0.25">
      <c r="A16" s="2" t="s">
        <v>74</v>
      </c>
      <c r="B16" s="164"/>
      <c r="C16" s="162"/>
      <c r="D16" s="162"/>
      <c r="E16" s="163"/>
      <c r="F16" s="163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x14ac:dyDescent="0.25">
      <c r="A17" s="161" t="s">
        <v>429</v>
      </c>
      <c r="B17" s="162">
        <f>'SO 198846'!L47</f>
        <v>0</v>
      </c>
      <c r="C17" s="162">
        <f>'SO 198846'!M47</f>
        <v>0</v>
      </c>
      <c r="D17" s="162">
        <f>'SO 198846'!I47</f>
        <v>0</v>
      </c>
      <c r="E17" s="163">
        <f>'SO 198846'!S47</f>
        <v>0.01</v>
      </c>
      <c r="F17" s="163">
        <f>'SO 198846'!V47</f>
        <v>0</v>
      </c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x14ac:dyDescent="0.25">
      <c r="A18" s="161" t="s">
        <v>80</v>
      </c>
      <c r="B18" s="162">
        <f>'SO 198846'!L53</f>
        <v>0</v>
      </c>
      <c r="C18" s="162">
        <f>'SO 198846'!M53</f>
        <v>0</v>
      </c>
      <c r="D18" s="162">
        <f>'SO 198846'!I53</f>
        <v>0</v>
      </c>
      <c r="E18" s="163">
        <f>'SO 198846'!S53</f>
        <v>0.36</v>
      </c>
      <c r="F18" s="163">
        <f>'SO 198846'!V53</f>
        <v>0</v>
      </c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</row>
    <row r="19" spans="1:26" x14ac:dyDescent="0.25">
      <c r="A19" s="161" t="s">
        <v>82</v>
      </c>
      <c r="B19" s="162">
        <f>'SO 198846'!L59</f>
        <v>0</v>
      </c>
      <c r="C19" s="162">
        <f>'SO 198846'!M59</f>
        <v>0</v>
      </c>
      <c r="D19" s="162">
        <f>'SO 198846'!I59</f>
        <v>0</v>
      </c>
      <c r="E19" s="163">
        <f>'SO 198846'!S59</f>
        <v>0</v>
      </c>
      <c r="F19" s="163">
        <f>'SO 198846'!V59</f>
        <v>0</v>
      </c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</row>
    <row r="20" spans="1:26" x14ac:dyDescent="0.25">
      <c r="A20" s="2" t="s">
        <v>74</v>
      </c>
      <c r="B20" s="164">
        <f>'SO 198846'!L61</f>
        <v>0</v>
      </c>
      <c r="C20" s="164">
        <f>'SO 198846'!M61</f>
        <v>0</v>
      </c>
      <c r="D20" s="164">
        <f>'SO 198846'!I61</f>
        <v>0</v>
      </c>
      <c r="E20" s="165">
        <f>'SO 198846'!S61</f>
        <v>0.37</v>
      </c>
      <c r="F20" s="165">
        <f>'SO 198846'!V61</f>
        <v>0</v>
      </c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1" spans="1:26" x14ac:dyDescent="0.25">
      <c r="A21" s="1"/>
      <c r="B21" s="154"/>
      <c r="C21" s="154"/>
      <c r="D21" s="154"/>
      <c r="E21" s="153"/>
      <c r="F21" s="153"/>
    </row>
    <row r="22" spans="1:26" x14ac:dyDescent="0.25">
      <c r="A22" s="2" t="s">
        <v>88</v>
      </c>
      <c r="B22" s="164"/>
      <c r="C22" s="162"/>
      <c r="D22" s="162"/>
      <c r="E22" s="163"/>
      <c r="F22" s="163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</row>
    <row r="23" spans="1:26" x14ac:dyDescent="0.25">
      <c r="A23" s="161" t="s">
        <v>89</v>
      </c>
      <c r="B23" s="162">
        <f>'SO 198846'!L69</f>
        <v>0</v>
      </c>
      <c r="C23" s="162">
        <f>'SO 198846'!M69</f>
        <v>0</v>
      </c>
      <c r="D23" s="162">
        <f>'SO 198846'!I69</f>
        <v>0</v>
      </c>
      <c r="E23" s="163">
        <f>'SO 198846'!S69</f>
        <v>0</v>
      </c>
      <c r="F23" s="163">
        <f>'SO 198846'!V69</f>
        <v>0</v>
      </c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</row>
    <row r="24" spans="1:26" x14ac:dyDescent="0.25">
      <c r="A24" s="2" t="s">
        <v>88</v>
      </c>
      <c r="B24" s="164">
        <f>'SO 198846'!L71</f>
        <v>0</v>
      </c>
      <c r="C24" s="164">
        <f>'SO 198846'!M71</f>
        <v>0</v>
      </c>
      <c r="D24" s="164">
        <f>'SO 198846'!I71</f>
        <v>0</v>
      </c>
      <c r="E24" s="165">
        <f>'SO 198846'!S71</f>
        <v>0</v>
      </c>
      <c r="F24" s="165">
        <f>'SO 198846'!V71</f>
        <v>0</v>
      </c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</row>
    <row r="25" spans="1:26" x14ac:dyDescent="0.25">
      <c r="A25" s="1"/>
      <c r="B25" s="154"/>
      <c r="C25" s="154"/>
      <c r="D25" s="154"/>
      <c r="E25" s="153"/>
      <c r="F25" s="153"/>
    </row>
    <row r="26" spans="1:26" x14ac:dyDescent="0.25">
      <c r="A26" s="2" t="s">
        <v>90</v>
      </c>
      <c r="B26" s="164">
        <f>'SO 198846'!L72</f>
        <v>0</v>
      </c>
      <c r="C26" s="164">
        <f>'SO 198846'!M72</f>
        <v>0</v>
      </c>
      <c r="D26" s="164">
        <f>'SO 198846'!I72</f>
        <v>0</v>
      </c>
      <c r="E26" s="165">
        <f>'SO 198846'!S72</f>
        <v>31.1</v>
      </c>
      <c r="F26" s="165">
        <f>'SO 198846'!V72</f>
        <v>0.22</v>
      </c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</row>
    <row r="27" spans="1:26" x14ac:dyDescent="0.25">
      <c r="A27" s="1"/>
      <c r="B27" s="154"/>
      <c r="C27" s="154"/>
      <c r="D27" s="154"/>
      <c r="E27" s="153"/>
      <c r="F27" s="153"/>
    </row>
    <row r="28" spans="1:26" x14ac:dyDescent="0.25">
      <c r="A28" s="1"/>
      <c r="B28" s="154"/>
      <c r="C28" s="154"/>
      <c r="D28" s="154"/>
      <c r="E28" s="153"/>
      <c r="F28" s="153"/>
    </row>
    <row r="29" spans="1:26" x14ac:dyDescent="0.25">
      <c r="A29" s="1"/>
      <c r="B29" s="154"/>
      <c r="C29" s="154"/>
      <c r="D29" s="154"/>
      <c r="E29" s="153"/>
      <c r="F29" s="153"/>
    </row>
    <row r="30" spans="1:26" x14ac:dyDescent="0.25">
      <c r="A30" s="1"/>
      <c r="B30" s="154"/>
      <c r="C30" s="154"/>
      <c r="D30" s="154"/>
      <c r="E30" s="153"/>
      <c r="F30" s="153"/>
    </row>
    <row r="31" spans="1:26" x14ac:dyDescent="0.25">
      <c r="A31" s="1"/>
      <c r="B31" s="154"/>
      <c r="C31" s="154"/>
      <c r="D31" s="154"/>
      <c r="E31" s="153"/>
      <c r="F31" s="153"/>
    </row>
    <row r="32" spans="1:26" x14ac:dyDescent="0.25">
      <c r="A32" s="1"/>
      <c r="B32" s="154"/>
      <c r="C32" s="154"/>
      <c r="D32" s="154"/>
      <c r="E32" s="153"/>
      <c r="F32" s="153"/>
    </row>
    <row r="33" spans="1:6" x14ac:dyDescent="0.25">
      <c r="A33" s="1"/>
      <c r="B33" s="154"/>
      <c r="C33" s="154"/>
      <c r="D33" s="154"/>
      <c r="E33" s="153"/>
      <c r="F33" s="153"/>
    </row>
    <row r="34" spans="1:6" x14ac:dyDescent="0.25">
      <c r="A34" s="1"/>
      <c r="B34" s="154"/>
      <c r="C34" s="154"/>
      <c r="D34" s="154"/>
      <c r="E34" s="153"/>
      <c r="F34" s="153"/>
    </row>
    <row r="35" spans="1:6" x14ac:dyDescent="0.25">
      <c r="A35" s="1"/>
      <c r="B35" s="154"/>
      <c r="C35" s="154"/>
      <c r="D35" s="154"/>
      <c r="E35" s="153"/>
      <c r="F35" s="153"/>
    </row>
    <row r="36" spans="1:6" x14ac:dyDescent="0.25">
      <c r="A36" s="1"/>
      <c r="B36" s="154"/>
      <c r="C36" s="154"/>
      <c r="D36" s="154"/>
      <c r="E36" s="153"/>
      <c r="F36" s="153"/>
    </row>
    <row r="37" spans="1:6" x14ac:dyDescent="0.25">
      <c r="A37" s="1"/>
      <c r="B37" s="154"/>
      <c r="C37" s="154"/>
      <c r="D37" s="154"/>
      <c r="E37" s="153"/>
      <c r="F37" s="153"/>
    </row>
    <row r="38" spans="1:6" x14ac:dyDescent="0.25">
      <c r="A38" s="1"/>
      <c r="B38" s="154"/>
      <c r="C38" s="154"/>
      <c r="D38" s="154"/>
      <c r="E38" s="153"/>
      <c r="F38" s="153"/>
    </row>
    <row r="39" spans="1:6" x14ac:dyDescent="0.25">
      <c r="A39" s="1"/>
      <c r="B39" s="154"/>
      <c r="C39" s="154"/>
      <c r="D39" s="154"/>
      <c r="E39" s="153"/>
      <c r="F39" s="153"/>
    </row>
    <row r="40" spans="1:6" x14ac:dyDescent="0.25">
      <c r="A40" s="1"/>
      <c r="B40" s="154"/>
      <c r="C40" s="154"/>
      <c r="D40" s="154"/>
      <c r="E40" s="153"/>
      <c r="F40" s="153"/>
    </row>
    <row r="41" spans="1:6" x14ac:dyDescent="0.25">
      <c r="A41" s="1"/>
      <c r="B41" s="154"/>
      <c r="C41" s="154"/>
      <c r="D41" s="154"/>
      <c r="E41" s="153"/>
      <c r="F41" s="153"/>
    </row>
    <row r="42" spans="1:6" x14ac:dyDescent="0.25">
      <c r="A42" s="1"/>
      <c r="B42" s="154"/>
      <c r="C42" s="154"/>
      <c r="D42" s="154"/>
      <c r="E42" s="153"/>
      <c r="F42" s="153"/>
    </row>
    <row r="43" spans="1:6" x14ac:dyDescent="0.25">
      <c r="A43" s="1"/>
      <c r="B43" s="154"/>
      <c r="C43" s="154"/>
      <c r="D43" s="154"/>
      <c r="E43" s="153"/>
      <c r="F43" s="153"/>
    </row>
    <row r="44" spans="1:6" x14ac:dyDescent="0.25">
      <c r="A44" s="1"/>
      <c r="B44" s="154"/>
      <c r="C44" s="154"/>
      <c r="D44" s="154"/>
      <c r="E44" s="153"/>
      <c r="F44" s="153"/>
    </row>
    <row r="45" spans="1:6" x14ac:dyDescent="0.25">
      <c r="A45" s="1"/>
      <c r="B45" s="154"/>
      <c r="C45" s="154"/>
      <c r="D45" s="154"/>
      <c r="E45" s="153"/>
      <c r="F45" s="153"/>
    </row>
    <row r="46" spans="1:6" x14ac:dyDescent="0.25">
      <c r="A46" s="1"/>
      <c r="B46" s="154"/>
      <c r="C46" s="154"/>
      <c r="D46" s="154"/>
      <c r="E46" s="153"/>
      <c r="F46" s="153"/>
    </row>
    <row r="47" spans="1:6" x14ac:dyDescent="0.25">
      <c r="A47" s="1"/>
      <c r="B47" s="154"/>
      <c r="C47" s="154"/>
      <c r="D47" s="154"/>
      <c r="E47" s="153"/>
      <c r="F47" s="153"/>
    </row>
    <row r="48" spans="1:6" x14ac:dyDescent="0.25">
      <c r="A48" s="1"/>
      <c r="B48" s="154"/>
      <c r="C48" s="154"/>
      <c r="D48" s="154"/>
      <c r="E48" s="153"/>
      <c r="F48" s="153"/>
    </row>
    <row r="49" spans="1:6" x14ac:dyDescent="0.25">
      <c r="A49" s="1"/>
      <c r="B49" s="154"/>
      <c r="C49" s="154"/>
      <c r="D49" s="154"/>
      <c r="E49" s="153"/>
      <c r="F49" s="153"/>
    </row>
    <row r="50" spans="1:6" x14ac:dyDescent="0.25">
      <c r="A50" s="1"/>
      <c r="B50" s="154"/>
      <c r="C50" s="154"/>
      <c r="D50" s="154"/>
      <c r="E50" s="153"/>
      <c r="F50" s="153"/>
    </row>
    <row r="51" spans="1:6" x14ac:dyDescent="0.25">
      <c r="A51" s="1"/>
      <c r="B51" s="154"/>
      <c r="C51" s="154"/>
      <c r="D51" s="154"/>
      <c r="E51" s="153"/>
      <c r="F51" s="153"/>
    </row>
    <row r="52" spans="1:6" x14ac:dyDescent="0.25">
      <c r="A52" s="1"/>
      <c r="B52" s="154"/>
      <c r="C52" s="154"/>
      <c r="D52" s="154"/>
      <c r="E52" s="153"/>
      <c r="F52" s="153"/>
    </row>
    <row r="53" spans="1:6" x14ac:dyDescent="0.25">
      <c r="A53" s="1"/>
      <c r="B53" s="154"/>
      <c r="C53" s="154"/>
      <c r="D53" s="154"/>
      <c r="E53" s="153"/>
      <c r="F53" s="153"/>
    </row>
    <row r="54" spans="1:6" x14ac:dyDescent="0.25">
      <c r="A54" s="1"/>
      <c r="B54" s="154"/>
      <c r="C54" s="154"/>
      <c r="D54" s="154"/>
      <c r="E54" s="153"/>
      <c r="F54" s="153"/>
    </row>
    <row r="55" spans="1:6" x14ac:dyDescent="0.25">
      <c r="A55" s="1"/>
      <c r="B55" s="154"/>
      <c r="C55" s="154"/>
      <c r="D55" s="154"/>
      <c r="E55" s="153"/>
      <c r="F55" s="153"/>
    </row>
    <row r="56" spans="1:6" x14ac:dyDescent="0.25">
      <c r="A56" s="1"/>
      <c r="B56" s="154"/>
      <c r="C56" s="154"/>
      <c r="D56" s="154"/>
      <c r="E56" s="153"/>
      <c r="F56" s="153"/>
    </row>
    <row r="57" spans="1:6" x14ac:dyDescent="0.25">
      <c r="A57" s="1"/>
      <c r="B57" s="154"/>
      <c r="C57" s="154"/>
      <c r="D57" s="154"/>
      <c r="E57" s="153"/>
      <c r="F57" s="153"/>
    </row>
    <row r="58" spans="1:6" x14ac:dyDescent="0.25">
      <c r="A58" s="1"/>
      <c r="B58" s="154"/>
      <c r="C58" s="154"/>
      <c r="D58" s="154"/>
      <c r="E58" s="153"/>
      <c r="F58" s="153"/>
    </row>
    <row r="59" spans="1:6" x14ac:dyDescent="0.25">
      <c r="A59" s="1"/>
      <c r="B59" s="154"/>
      <c r="C59" s="154"/>
      <c r="D59" s="154"/>
      <c r="E59" s="153"/>
      <c r="F59" s="153"/>
    </row>
    <row r="60" spans="1:6" x14ac:dyDescent="0.25">
      <c r="A60" s="1"/>
      <c r="B60" s="154"/>
      <c r="C60" s="154"/>
      <c r="D60" s="154"/>
      <c r="E60" s="153"/>
      <c r="F60" s="153"/>
    </row>
    <row r="61" spans="1:6" x14ac:dyDescent="0.25">
      <c r="A61" s="1"/>
      <c r="B61" s="154"/>
      <c r="C61" s="154"/>
      <c r="D61" s="154"/>
      <c r="E61" s="153"/>
      <c r="F61" s="153"/>
    </row>
    <row r="62" spans="1:6" x14ac:dyDescent="0.25">
      <c r="A62" s="1"/>
      <c r="B62" s="154"/>
      <c r="C62" s="154"/>
      <c r="D62" s="154"/>
      <c r="E62" s="153"/>
      <c r="F62" s="153"/>
    </row>
    <row r="63" spans="1:6" x14ac:dyDescent="0.25">
      <c r="A63" s="1"/>
      <c r="B63" s="154"/>
      <c r="C63" s="154"/>
      <c r="D63" s="154"/>
      <c r="E63" s="153"/>
      <c r="F63" s="153"/>
    </row>
    <row r="64" spans="1:6" x14ac:dyDescent="0.25">
      <c r="A64" s="1"/>
      <c r="B64" s="154"/>
      <c r="C64" s="154"/>
      <c r="D64" s="154"/>
      <c r="E64" s="153"/>
      <c r="F64" s="153"/>
    </row>
    <row r="65" spans="1:6" x14ac:dyDescent="0.25">
      <c r="A65" s="1"/>
      <c r="B65" s="154"/>
      <c r="C65" s="154"/>
      <c r="D65" s="154"/>
      <c r="E65" s="153"/>
      <c r="F65" s="153"/>
    </row>
    <row r="66" spans="1:6" x14ac:dyDescent="0.25">
      <c r="A66" s="1"/>
      <c r="B66" s="154"/>
      <c r="C66" s="154"/>
      <c r="D66" s="154"/>
      <c r="E66" s="153"/>
      <c r="F66" s="153"/>
    </row>
    <row r="67" spans="1:6" x14ac:dyDescent="0.25">
      <c r="A67" s="1"/>
      <c r="B67" s="154"/>
      <c r="C67" s="154"/>
      <c r="D67" s="154"/>
      <c r="E67" s="153"/>
      <c r="F67" s="153"/>
    </row>
    <row r="68" spans="1:6" x14ac:dyDescent="0.25">
      <c r="A68" s="1"/>
      <c r="B68" s="154"/>
      <c r="C68" s="154"/>
      <c r="D68" s="154"/>
      <c r="E68" s="153"/>
      <c r="F68" s="153"/>
    </row>
    <row r="69" spans="1:6" x14ac:dyDescent="0.25">
      <c r="A69" s="1"/>
      <c r="B69" s="154"/>
      <c r="C69" s="154"/>
      <c r="D69" s="154"/>
      <c r="E69" s="153"/>
      <c r="F69" s="153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9F348-7364-459F-A1D5-30798954AF38}">
  <dimension ref="A1:Z72"/>
  <sheetViews>
    <sheetView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2"/>
      <c r="B1" s="171" t="s">
        <v>24</v>
      </c>
      <c r="C1" s="169"/>
      <c r="D1" s="169"/>
      <c r="E1" s="169"/>
      <c r="F1" s="169"/>
      <c r="G1" s="169"/>
      <c r="H1" s="170"/>
      <c r="I1" s="172" t="s">
        <v>101</v>
      </c>
      <c r="J1" s="12"/>
      <c r="K1" s="3"/>
      <c r="L1" s="3"/>
      <c r="M1" s="3"/>
      <c r="N1" s="3"/>
      <c r="O1" s="3"/>
      <c r="P1" s="5" t="s">
        <v>102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2"/>
      <c r="B2" s="171" t="s">
        <v>25</v>
      </c>
      <c r="C2" s="169"/>
      <c r="D2" s="169"/>
      <c r="E2" s="169"/>
      <c r="F2" s="169"/>
      <c r="G2" s="169"/>
      <c r="H2" s="170"/>
      <c r="I2" s="172" t="s">
        <v>19</v>
      </c>
      <c r="J2" s="12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2"/>
      <c r="B3" s="171" t="s">
        <v>26</v>
      </c>
      <c r="C3" s="169"/>
      <c r="D3" s="169"/>
      <c r="E3" s="169"/>
      <c r="F3" s="169"/>
      <c r="G3" s="169"/>
      <c r="H3" s="170"/>
      <c r="I3" s="172" t="s">
        <v>103</v>
      </c>
      <c r="J3" s="12"/>
      <c r="K3" s="3"/>
      <c r="L3" s="3"/>
      <c r="M3" s="3"/>
      <c r="N3" s="3"/>
      <c r="O3" s="3"/>
      <c r="P3" s="5" t="s">
        <v>23</v>
      </c>
      <c r="Q3" s="1"/>
      <c r="R3" s="1"/>
      <c r="S3" s="3"/>
      <c r="V3" s="3"/>
    </row>
    <row r="4" spans="1:26" x14ac:dyDescent="0.25">
      <c r="A4" s="3"/>
      <c r="B4" s="5" t="s">
        <v>104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73" t="s">
        <v>428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4"/>
      <c r="B7" s="15" t="s">
        <v>68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"/>
      <c r="R7" s="1"/>
      <c r="S7" s="14"/>
      <c r="V7" s="14"/>
    </row>
    <row r="8" spans="1:26" ht="15.75" x14ac:dyDescent="0.25">
      <c r="A8" s="175" t="s">
        <v>91</v>
      </c>
      <c r="B8" s="175" t="s">
        <v>92</v>
      </c>
      <c r="C8" s="175" t="s">
        <v>93</v>
      </c>
      <c r="D8" s="175" t="s">
        <v>94</v>
      </c>
      <c r="E8" s="175" t="s">
        <v>95</v>
      </c>
      <c r="F8" s="175" t="s">
        <v>96</v>
      </c>
      <c r="G8" s="175" t="s">
        <v>58</v>
      </c>
      <c r="H8" s="175" t="s">
        <v>59</v>
      </c>
      <c r="I8" s="175" t="s">
        <v>97</v>
      </c>
      <c r="J8" s="175"/>
      <c r="K8" s="175"/>
      <c r="L8" s="175"/>
      <c r="M8" s="175"/>
      <c r="N8" s="175"/>
      <c r="O8" s="175"/>
      <c r="P8" s="175" t="s">
        <v>98</v>
      </c>
      <c r="Q8" s="167"/>
      <c r="R8" s="167"/>
      <c r="S8" s="175" t="s">
        <v>99</v>
      </c>
      <c r="T8" s="168"/>
      <c r="U8" s="168"/>
      <c r="V8" s="175" t="s">
        <v>100</v>
      </c>
      <c r="W8" s="166"/>
      <c r="X8" s="166"/>
      <c r="Y8" s="166"/>
      <c r="Z8" s="166"/>
    </row>
    <row r="9" spans="1:26" x14ac:dyDescent="0.25">
      <c r="A9" s="155"/>
      <c r="B9" s="155"/>
      <c r="C9" s="176"/>
      <c r="D9" s="159" t="s">
        <v>69</v>
      </c>
      <c r="E9" s="155"/>
      <c r="F9" s="177"/>
      <c r="G9" s="156"/>
      <c r="H9" s="156"/>
      <c r="I9" s="156"/>
      <c r="J9" s="155"/>
      <c r="K9" s="155"/>
      <c r="L9" s="155"/>
      <c r="M9" s="155"/>
      <c r="N9" s="155"/>
      <c r="O9" s="155"/>
      <c r="P9" s="155"/>
      <c r="Q9" s="161"/>
      <c r="R9" s="161"/>
      <c r="S9" s="155"/>
      <c r="T9" s="158"/>
      <c r="U9" s="158"/>
      <c r="V9" s="155"/>
      <c r="W9" s="158"/>
      <c r="X9" s="158"/>
      <c r="Y9" s="158"/>
      <c r="Z9" s="158"/>
    </row>
    <row r="10" spans="1:26" x14ac:dyDescent="0.25">
      <c r="A10" s="161"/>
      <c r="B10" s="161"/>
      <c r="C10" s="179">
        <v>6</v>
      </c>
      <c r="D10" s="179" t="s">
        <v>71</v>
      </c>
      <c r="E10" s="161"/>
      <c r="F10" s="178"/>
      <c r="G10" s="162"/>
      <c r="H10" s="162"/>
      <c r="I10" s="162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58"/>
      <c r="U10" s="158"/>
      <c r="V10" s="161"/>
      <c r="W10" s="158"/>
      <c r="X10" s="158"/>
      <c r="Y10" s="158"/>
      <c r="Z10" s="158"/>
    </row>
    <row r="11" spans="1:26" ht="35.1" customHeight="1" x14ac:dyDescent="0.25">
      <c r="A11" s="185"/>
      <c r="B11" s="180" t="s">
        <v>105</v>
      </c>
      <c r="C11" s="186" t="s">
        <v>430</v>
      </c>
      <c r="D11" s="180" t="s">
        <v>431</v>
      </c>
      <c r="E11" s="180" t="s">
        <v>115</v>
      </c>
      <c r="F11" s="181">
        <v>40.72</v>
      </c>
      <c r="G11" s="187"/>
      <c r="H11" s="187"/>
      <c r="I11" s="182">
        <f>ROUND(F11*(G11+H11),2)</f>
        <v>0</v>
      </c>
      <c r="J11" s="180">
        <f>ROUND(F11*(N11),2)</f>
        <v>0</v>
      </c>
      <c r="K11" s="183">
        <f>ROUND(F11*(O11),2)</f>
        <v>0</v>
      </c>
      <c r="L11" s="183">
        <f>ROUND(F11*(G11),2)</f>
        <v>0</v>
      </c>
      <c r="M11" s="183">
        <f>ROUND(F11*(H11),2)</f>
        <v>0</v>
      </c>
      <c r="N11" s="183">
        <v>0</v>
      </c>
      <c r="O11" s="183"/>
      <c r="P11" s="188">
        <v>1.5820000000000001E-2</v>
      </c>
      <c r="Q11" s="188"/>
      <c r="R11" s="188">
        <v>1.5820000000000001E-2</v>
      </c>
      <c r="S11" s="183">
        <f>ROUND(F11*(P11),3)</f>
        <v>0.64400000000000002</v>
      </c>
      <c r="T11" s="184"/>
      <c r="U11" s="184"/>
      <c r="V11" s="188"/>
      <c r="Z11">
        <v>0</v>
      </c>
    </row>
    <row r="12" spans="1:26" ht="35.1" customHeight="1" x14ac:dyDescent="0.25">
      <c r="A12" s="185"/>
      <c r="B12" s="180" t="s">
        <v>105</v>
      </c>
      <c r="C12" s="186" t="s">
        <v>432</v>
      </c>
      <c r="D12" s="180" t="s">
        <v>433</v>
      </c>
      <c r="E12" s="180" t="s">
        <v>115</v>
      </c>
      <c r="F12" s="181">
        <v>195</v>
      </c>
      <c r="G12" s="187"/>
      <c r="H12" s="187"/>
      <c r="I12" s="182">
        <f>ROUND(F12*(G12+H12),2)</f>
        <v>0</v>
      </c>
      <c r="J12" s="180">
        <f>ROUND(F12*(N12),2)</f>
        <v>0</v>
      </c>
      <c r="K12" s="183">
        <f>ROUND(F12*(O12),2)</f>
        <v>0</v>
      </c>
      <c r="L12" s="183">
        <f>ROUND(F12*(G12),2)</f>
        <v>0</v>
      </c>
      <c r="M12" s="183">
        <f>ROUND(F12*(H12),2)</f>
        <v>0</v>
      </c>
      <c r="N12" s="183">
        <v>0</v>
      </c>
      <c r="O12" s="183"/>
      <c r="P12" s="188">
        <v>3.6600000000000001E-2</v>
      </c>
      <c r="Q12" s="188"/>
      <c r="R12" s="188">
        <v>3.6600000000000001E-2</v>
      </c>
      <c r="S12" s="183">
        <f>ROUND(F12*(P12),3)</f>
        <v>7.1369999999999996</v>
      </c>
      <c r="T12" s="184"/>
      <c r="U12" s="184"/>
      <c r="V12" s="188"/>
      <c r="Z12">
        <v>0</v>
      </c>
    </row>
    <row r="13" spans="1:26" x14ac:dyDescent="0.25">
      <c r="A13" s="161"/>
      <c r="B13" s="161"/>
      <c r="C13" s="179">
        <v>6</v>
      </c>
      <c r="D13" s="179" t="s">
        <v>71</v>
      </c>
      <c r="E13" s="161"/>
      <c r="F13" s="178"/>
      <c r="G13" s="164">
        <f>ROUND((SUM(L10:L12))/1,2)</f>
        <v>0</v>
      </c>
      <c r="H13" s="164">
        <f>ROUND((SUM(M10:M12))/1,2)</f>
        <v>0</v>
      </c>
      <c r="I13" s="164">
        <f>ROUND((SUM(I10:I12))/1,2)</f>
        <v>0</v>
      </c>
      <c r="J13" s="161"/>
      <c r="K13" s="161"/>
      <c r="L13" s="161">
        <f>ROUND((SUM(L10:L12))/1,2)</f>
        <v>0</v>
      </c>
      <c r="M13" s="161">
        <f>ROUND((SUM(M10:M12))/1,2)</f>
        <v>0</v>
      </c>
      <c r="N13" s="161"/>
      <c r="O13" s="161"/>
      <c r="P13" s="189"/>
      <c r="Q13" s="161"/>
      <c r="R13" s="161"/>
      <c r="S13" s="189">
        <f>ROUND((SUM(S10:S12))/1,2)</f>
        <v>7.78</v>
      </c>
      <c r="T13" s="158"/>
      <c r="U13" s="158"/>
      <c r="V13" s="2">
        <f>ROUND((SUM(V10:V12))/1,2)</f>
        <v>0</v>
      </c>
      <c r="W13" s="158"/>
      <c r="X13" s="158"/>
      <c r="Y13" s="158"/>
      <c r="Z13" s="158"/>
    </row>
    <row r="14" spans="1:26" x14ac:dyDescent="0.25">
      <c r="A14" s="1"/>
      <c r="B14" s="1"/>
      <c r="C14" s="1"/>
      <c r="D14" s="1"/>
      <c r="E14" s="1"/>
      <c r="F14" s="174"/>
      <c r="G14" s="154"/>
      <c r="H14" s="154"/>
      <c r="I14" s="154"/>
      <c r="J14" s="1"/>
      <c r="K14" s="1"/>
      <c r="L14" s="1"/>
      <c r="M14" s="1"/>
      <c r="N14" s="1"/>
      <c r="O14" s="1"/>
      <c r="P14" s="1"/>
      <c r="Q14" s="1"/>
      <c r="R14" s="1"/>
      <c r="S14" s="1"/>
      <c r="V14" s="1"/>
    </row>
    <row r="15" spans="1:26" x14ac:dyDescent="0.25">
      <c r="A15" s="161"/>
      <c r="B15" s="161"/>
      <c r="C15" s="179">
        <v>9</v>
      </c>
      <c r="D15" s="179" t="s">
        <v>72</v>
      </c>
      <c r="E15" s="161"/>
      <c r="F15" s="178"/>
      <c r="G15" s="162"/>
      <c r="H15" s="162"/>
      <c r="I15" s="162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58"/>
      <c r="U15" s="158"/>
      <c r="V15" s="161"/>
      <c r="W15" s="158"/>
      <c r="X15" s="158"/>
      <c r="Y15" s="158"/>
      <c r="Z15" s="158"/>
    </row>
    <row r="16" spans="1:26" ht="24.95" customHeight="1" x14ac:dyDescent="0.25">
      <c r="A16" s="185"/>
      <c r="B16" s="180" t="s">
        <v>172</v>
      </c>
      <c r="C16" s="186" t="s">
        <v>434</v>
      </c>
      <c r="D16" s="180" t="s">
        <v>435</v>
      </c>
      <c r="E16" s="180" t="s">
        <v>115</v>
      </c>
      <c r="F16" s="181">
        <v>441.71</v>
      </c>
      <c r="G16" s="187"/>
      <c r="H16" s="187"/>
      <c r="I16" s="182">
        <f>ROUND(F16*(G16+H16),2)</f>
        <v>0</v>
      </c>
      <c r="J16" s="180">
        <f>ROUND(F16*(N16),2)</f>
        <v>0</v>
      </c>
      <c r="K16" s="183">
        <f>ROUND(F16*(O16),2)</f>
        <v>0</v>
      </c>
      <c r="L16" s="183">
        <f>ROUND(F16*(G16),2)</f>
        <v>0</v>
      </c>
      <c r="M16" s="183">
        <f>ROUND(F16*(H16),2)</f>
        <v>0</v>
      </c>
      <c r="N16" s="183">
        <v>0</v>
      </c>
      <c r="O16" s="183"/>
      <c r="P16" s="188">
        <v>2.572E-2</v>
      </c>
      <c r="Q16" s="188"/>
      <c r="R16" s="188">
        <v>2.572E-2</v>
      </c>
      <c r="S16" s="183">
        <f>ROUND(F16*(P16),3)</f>
        <v>11.361000000000001</v>
      </c>
      <c r="T16" s="184"/>
      <c r="U16" s="184"/>
      <c r="V16" s="188"/>
      <c r="Z16">
        <v>0</v>
      </c>
    </row>
    <row r="17" spans="1:26" ht="24.95" customHeight="1" x14ac:dyDescent="0.25">
      <c r="A17" s="185"/>
      <c r="B17" s="180" t="s">
        <v>172</v>
      </c>
      <c r="C17" s="186" t="s">
        <v>436</v>
      </c>
      <c r="D17" s="180" t="s">
        <v>437</v>
      </c>
      <c r="E17" s="180" t="s">
        <v>115</v>
      </c>
      <c r="F17" s="181">
        <v>883.42</v>
      </c>
      <c r="G17" s="187"/>
      <c r="H17" s="187"/>
      <c r="I17" s="182">
        <f>ROUND(F17*(G17+H17),2)</f>
        <v>0</v>
      </c>
      <c r="J17" s="180">
        <f>ROUND(F17*(N17),2)</f>
        <v>0</v>
      </c>
      <c r="K17" s="183">
        <f>ROUND(F17*(O17),2)</f>
        <v>0</v>
      </c>
      <c r="L17" s="183">
        <f>ROUND(F17*(G17),2)</f>
        <v>0</v>
      </c>
      <c r="M17" s="183">
        <f>ROUND(F17*(H17),2)</f>
        <v>0</v>
      </c>
      <c r="N17" s="183">
        <v>0</v>
      </c>
      <c r="O17" s="183"/>
      <c r="P17" s="188"/>
      <c r="Q17" s="188"/>
      <c r="R17" s="188"/>
      <c r="S17" s="183">
        <f>ROUND(F17*(P17),3)</f>
        <v>0</v>
      </c>
      <c r="T17" s="184"/>
      <c r="U17" s="184"/>
      <c r="V17" s="188"/>
      <c r="Z17">
        <v>0</v>
      </c>
    </row>
    <row r="18" spans="1:26" ht="24.95" customHeight="1" x14ac:dyDescent="0.25">
      <c r="A18" s="185"/>
      <c r="B18" s="180" t="s">
        <v>172</v>
      </c>
      <c r="C18" s="186" t="s">
        <v>438</v>
      </c>
      <c r="D18" s="180" t="s">
        <v>439</v>
      </c>
      <c r="E18" s="180" t="s">
        <v>115</v>
      </c>
      <c r="F18" s="181">
        <v>441.71</v>
      </c>
      <c r="G18" s="187"/>
      <c r="H18" s="187"/>
      <c r="I18" s="182">
        <f>ROUND(F18*(G18+H18),2)</f>
        <v>0</v>
      </c>
      <c r="J18" s="180">
        <f>ROUND(F18*(N18),2)</f>
        <v>0</v>
      </c>
      <c r="K18" s="183">
        <f>ROUND(F18*(O18),2)</f>
        <v>0</v>
      </c>
      <c r="L18" s="183">
        <f>ROUND(F18*(G18),2)</f>
        <v>0</v>
      </c>
      <c r="M18" s="183">
        <f>ROUND(F18*(H18),2)</f>
        <v>0</v>
      </c>
      <c r="N18" s="183">
        <v>0</v>
      </c>
      <c r="O18" s="183"/>
      <c r="P18" s="188">
        <v>5.4945000000000003E-5</v>
      </c>
      <c r="Q18" s="188"/>
      <c r="R18" s="188">
        <v>5.4945000000000003E-5</v>
      </c>
      <c r="S18" s="183">
        <f>ROUND(F18*(P18),3)</f>
        <v>2.4E-2</v>
      </c>
      <c r="T18" s="184"/>
      <c r="U18" s="184"/>
      <c r="V18" s="188"/>
      <c r="Z18">
        <v>0</v>
      </c>
    </row>
    <row r="19" spans="1:26" ht="24.95" customHeight="1" x14ac:dyDescent="0.25">
      <c r="A19" s="185"/>
      <c r="B19" s="180" t="s">
        <v>440</v>
      </c>
      <c r="C19" s="186" t="s">
        <v>441</v>
      </c>
      <c r="D19" s="180" t="s">
        <v>442</v>
      </c>
      <c r="E19" s="180" t="s">
        <v>115</v>
      </c>
      <c r="F19" s="181">
        <v>441.71</v>
      </c>
      <c r="G19" s="187"/>
      <c r="H19" s="187"/>
      <c r="I19" s="182">
        <f>ROUND(F19*(G19+H19),2)</f>
        <v>0</v>
      </c>
      <c r="J19" s="180">
        <f>ROUND(F19*(N19),2)</f>
        <v>0</v>
      </c>
      <c r="K19" s="183">
        <f>ROUND(F19*(O19),2)</f>
        <v>0</v>
      </c>
      <c r="L19" s="183">
        <f>ROUND(F19*(G19),2)</f>
        <v>0</v>
      </c>
      <c r="M19" s="183">
        <f>ROUND(F19*(H19),2)</f>
        <v>0</v>
      </c>
      <c r="N19" s="183">
        <v>0</v>
      </c>
      <c r="O19" s="183"/>
      <c r="P19" s="188">
        <v>2.572E-2</v>
      </c>
      <c r="Q19" s="188"/>
      <c r="R19" s="188">
        <v>2.572E-2</v>
      </c>
      <c r="S19" s="183">
        <f>ROUND(F19*(P19),3)</f>
        <v>11.361000000000001</v>
      </c>
      <c r="T19" s="184"/>
      <c r="U19" s="184"/>
      <c r="V19" s="188"/>
      <c r="Z19">
        <v>0</v>
      </c>
    </row>
    <row r="20" spans="1:26" ht="24.95" customHeight="1" x14ac:dyDescent="0.25">
      <c r="A20" s="185"/>
      <c r="B20" s="180" t="s">
        <v>440</v>
      </c>
      <c r="C20" s="186" t="s">
        <v>443</v>
      </c>
      <c r="D20" s="180" t="s">
        <v>444</v>
      </c>
      <c r="E20" s="180" t="s">
        <v>115</v>
      </c>
      <c r="F20" s="181">
        <v>441.71</v>
      </c>
      <c r="G20" s="187"/>
      <c r="H20" s="187"/>
      <c r="I20" s="182">
        <f>ROUND(F20*(G20+H20),2)</f>
        <v>0</v>
      </c>
      <c r="J20" s="180">
        <f>ROUND(F20*(N20),2)</f>
        <v>0</v>
      </c>
      <c r="K20" s="183">
        <f>ROUND(F20*(O20),2)</f>
        <v>0</v>
      </c>
      <c r="L20" s="183">
        <f>ROUND(F20*(G20),2)</f>
        <v>0</v>
      </c>
      <c r="M20" s="183">
        <f>ROUND(F20*(H20),2)</f>
        <v>0</v>
      </c>
      <c r="N20" s="183">
        <v>0</v>
      </c>
      <c r="O20" s="183"/>
      <c r="P20" s="188"/>
      <c r="Q20" s="188"/>
      <c r="R20" s="188"/>
      <c r="S20" s="183">
        <f>ROUND(F20*(P20),3)</f>
        <v>0</v>
      </c>
      <c r="T20" s="184"/>
      <c r="U20" s="184"/>
      <c r="V20" s="188"/>
      <c r="Z20">
        <v>0</v>
      </c>
    </row>
    <row r="21" spans="1:26" ht="24.95" customHeight="1" x14ac:dyDescent="0.25">
      <c r="A21" s="185"/>
      <c r="B21" s="180" t="s">
        <v>105</v>
      </c>
      <c r="C21" s="186" t="s">
        <v>445</v>
      </c>
      <c r="D21" s="180" t="s">
        <v>446</v>
      </c>
      <c r="E21" s="180" t="s">
        <v>137</v>
      </c>
      <c r="F21" s="181">
        <v>137.6</v>
      </c>
      <c r="G21" s="187"/>
      <c r="H21" s="187"/>
      <c r="I21" s="182">
        <f>ROUND(F21*(G21+H21),2)</f>
        <v>0</v>
      </c>
      <c r="J21" s="180">
        <f>ROUND(F21*(N21),2)</f>
        <v>0</v>
      </c>
      <c r="K21" s="183">
        <f>ROUND(F21*(O21),2)</f>
        <v>0</v>
      </c>
      <c r="L21" s="183">
        <f>ROUND(F21*(G21),2)</f>
        <v>0</v>
      </c>
      <c r="M21" s="183">
        <f>ROUND(F21*(H21),2)</f>
        <v>0</v>
      </c>
      <c r="N21" s="183">
        <v>0</v>
      </c>
      <c r="O21" s="183"/>
      <c r="P21" s="188"/>
      <c r="Q21" s="188"/>
      <c r="R21" s="188"/>
      <c r="S21" s="183">
        <f>ROUND(F21*(P21),3)</f>
        <v>0</v>
      </c>
      <c r="T21" s="184"/>
      <c r="U21" s="184"/>
      <c r="V21" s="188"/>
      <c r="Z21">
        <v>0</v>
      </c>
    </row>
    <row r="22" spans="1:26" ht="24.95" customHeight="1" x14ac:dyDescent="0.25">
      <c r="A22" s="185"/>
      <c r="B22" s="180" t="s">
        <v>105</v>
      </c>
      <c r="C22" s="186" t="s">
        <v>447</v>
      </c>
      <c r="D22" s="180" t="s">
        <v>448</v>
      </c>
      <c r="E22" s="180" t="s">
        <v>134</v>
      </c>
      <c r="F22" s="181">
        <v>104.8</v>
      </c>
      <c r="G22" s="187"/>
      <c r="H22" s="187"/>
      <c r="I22" s="182">
        <f>ROUND(F22*(G22+H22),2)</f>
        <v>0</v>
      </c>
      <c r="J22" s="180">
        <f>ROUND(F22*(N22),2)</f>
        <v>0</v>
      </c>
      <c r="K22" s="183">
        <f>ROUND(F22*(O22),2)</f>
        <v>0</v>
      </c>
      <c r="L22" s="183">
        <f>ROUND(F22*(G22),2)</f>
        <v>0</v>
      </c>
      <c r="M22" s="183">
        <f>ROUND(F22*(H22),2)</f>
        <v>0</v>
      </c>
      <c r="N22" s="183">
        <v>0</v>
      </c>
      <c r="O22" s="183"/>
      <c r="P22" s="188">
        <v>1.08E-3</v>
      </c>
      <c r="Q22" s="188"/>
      <c r="R22" s="188">
        <v>1.08E-3</v>
      </c>
      <c r="S22" s="183">
        <f>ROUND(F22*(P22),3)</f>
        <v>0.113</v>
      </c>
      <c r="T22" s="184"/>
      <c r="U22" s="184"/>
      <c r="V22" s="188"/>
      <c r="Z22">
        <v>0</v>
      </c>
    </row>
    <row r="23" spans="1:26" ht="24.95" customHeight="1" x14ac:dyDescent="0.25">
      <c r="A23" s="185"/>
      <c r="B23" s="180" t="s">
        <v>105</v>
      </c>
      <c r="C23" s="186" t="s">
        <v>449</v>
      </c>
      <c r="D23" s="180" t="s">
        <v>450</v>
      </c>
      <c r="E23" s="180" t="s">
        <v>134</v>
      </c>
      <c r="F23" s="181">
        <v>33.9</v>
      </c>
      <c r="G23" s="187"/>
      <c r="H23" s="187"/>
      <c r="I23" s="182">
        <f>ROUND(F23*(G23+H23),2)</f>
        <v>0</v>
      </c>
      <c r="J23" s="180">
        <f>ROUND(F23*(N23),2)</f>
        <v>0</v>
      </c>
      <c r="K23" s="183">
        <f>ROUND(F23*(O23),2)</f>
        <v>0</v>
      </c>
      <c r="L23" s="183">
        <f>ROUND(F23*(G23),2)</f>
        <v>0</v>
      </c>
      <c r="M23" s="183">
        <f>ROUND(F23*(H23),2)</f>
        <v>0</v>
      </c>
      <c r="N23" s="183">
        <v>0</v>
      </c>
      <c r="O23" s="183"/>
      <c r="P23" s="188">
        <v>5.0000000000000002E-5</v>
      </c>
      <c r="Q23" s="188"/>
      <c r="R23" s="188">
        <v>5.0000000000000002E-5</v>
      </c>
      <c r="S23" s="183">
        <f>ROUND(F23*(P23),3)</f>
        <v>2E-3</v>
      </c>
      <c r="T23" s="184"/>
      <c r="U23" s="184"/>
      <c r="V23" s="188"/>
      <c r="Z23">
        <v>0</v>
      </c>
    </row>
    <row r="24" spans="1:26" ht="24.95" customHeight="1" x14ac:dyDescent="0.25">
      <c r="A24" s="185"/>
      <c r="B24" s="180" t="s">
        <v>105</v>
      </c>
      <c r="C24" s="186" t="s">
        <v>451</v>
      </c>
      <c r="D24" s="180" t="s">
        <v>452</v>
      </c>
      <c r="E24" s="180" t="s">
        <v>134</v>
      </c>
      <c r="F24" s="181">
        <v>157.80000000000001</v>
      </c>
      <c r="G24" s="187"/>
      <c r="H24" s="187"/>
      <c r="I24" s="182">
        <f>ROUND(F24*(G24+H24),2)</f>
        <v>0</v>
      </c>
      <c r="J24" s="180">
        <f>ROUND(F24*(N24),2)</f>
        <v>0</v>
      </c>
      <c r="K24" s="183">
        <f>ROUND(F24*(O24),2)</f>
        <v>0</v>
      </c>
      <c r="L24" s="183">
        <f>ROUND(F24*(G24),2)</f>
        <v>0</v>
      </c>
      <c r="M24" s="183">
        <f>ROUND(F24*(H24),2)</f>
        <v>0</v>
      </c>
      <c r="N24" s="183">
        <v>0</v>
      </c>
      <c r="O24" s="183"/>
      <c r="P24" s="188">
        <v>5.0000000000000002E-5</v>
      </c>
      <c r="Q24" s="188"/>
      <c r="R24" s="188">
        <v>5.0000000000000002E-5</v>
      </c>
      <c r="S24" s="183">
        <f>ROUND(F24*(P24),3)</f>
        <v>8.0000000000000002E-3</v>
      </c>
      <c r="T24" s="184"/>
      <c r="U24" s="184"/>
      <c r="V24" s="188"/>
      <c r="Z24">
        <v>0</v>
      </c>
    </row>
    <row r="25" spans="1:26" ht="24.95" customHeight="1" x14ac:dyDescent="0.25">
      <c r="A25" s="185"/>
      <c r="B25" s="180" t="s">
        <v>105</v>
      </c>
      <c r="C25" s="186" t="s">
        <v>453</v>
      </c>
      <c r="D25" s="180" t="s">
        <v>454</v>
      </c>
      <c r="E25" s="180" t="s">
        <v>455</v>
      </c>
      <c r="F25" s="181">
        <v>35.1</v>
      </c>
      <c r="G25" s="187"/>
      <c r="H25" s="187"/>
      <c r="I25" s="182">
        <f>ROUND(F25*(G25+H25),2)</f>
        <v>0</v>
      </c>
      <c r="J25" s="180">
        <f>ROUND(F25*(N25),2)</f>
        <v>0</v>
      </c>
      <c r="K25" s="183">
        <f>ROUND(F25*(O25),2)</f>
        <v>0</v>
      </c>
      <c r="L25" s="183">
        <f>ROUND(F25*(G25),2)</f>
        <v>0</v>
      </c>
      <c r="M25" s="183">
        <f>ROUND(F25*(H25),2)</f>
        <v>0</v>
      </c>
      <c r="N25" s="183">
        <v>0</v>
      </c>
      <c r="O25" s="183"/>
      <c r="P25" s="188">
        <v>5.0000000000000002E-5</v>
      </c>
      <c r="Q25" s="188"/>
      <c r="R25" s="188">
        <v>5.0000000000000002E-5</v>
      </c>
      <c r="S25" s="183">
        <f>ROUND(F25*(P25),3)</f>
        <v>2E-3</v>
      </c>
      <c r="T25" s="184"/>
      <c r="U25" s="184"/>
      <c r="V25" s="188"/>
      <c r="Z25">
        <v>0</v>
      </c>
    </row>
    <row r="26" spans="1:26" ht="24.95" customHeight="1" x14ac:dyDescent="0.25">
      <c r="A26" s="185"/>
      <c r="B26" s="180" t="s">
        <v>105</v>
      </c>
      <c r="C26" s="186" t="s">
        <v>456</v>
      </c>
      <c r="D26" s="180" t="s">
        <v>457</v>
      </c>
      <c r="E26" s="180" t="s">
        <v>134</v>
      </c>
      <c r="F26" s="181">
        <v>70</v>
      </c>
      <c r="G26" s="187"/>
      <c r="H26" s="187"/>
      <c r="I26" s="182">
        <f>ROUND(F26*(G26+H26),2)</f>
        <v>0</v>
      </c>
      <c r="J26" s="180">
        <f>ROUND(F26*(N26),2)</f>
        <v>0</v>
      </c>
      <c r="K26" s="183">
        <f>ROUND(F26*(O26),2)</f>
        <v>0</v>
      </c>
      <c r="L26" s="183">
        <f>ROUND(F26*(G26),2)</f>
        <v>0</v>
      </c>
      <c r="M26" s="183">
        <f>ROUND(F26*(H26),2)</f>
        <v>0</v>
      </c>
      <c r="N26" s="183">
        <v>0</v>
      </c>
      <c r="O26" s="183"/>
      <c r="P26" s="188">
        <v>1.1444999999999999E-3</v>
      </c>
      <c r="Q26" s="188"/>
      <c r="R26" s="188">
        <v>1.1444999999999999E-3</v>
      </c>
      <c r="S26" s="183">
        <f>ROUND(F26*(P26),3)</f>
        <v>0.08</v>
      </c>
      <c r="T26" s="184"/>
      <c r="U26" s="184"/>
      <c r="V26" s="188"/>
      <c r="Z26">
        <v>0</v>
      </c>
    </row>
    <row r="27" spans="1:26" ht="24.95" customHeight="1" x14ac:dyDescent="0.25">
      <c r="A27" s="185"/>
      <c r="B27" s="180" t="s">
        <v>181</v>
      </c>
      <c r="C27" s="186" t="s">
        <v>227</v>
      </c>
      <c r="D27" s="180" t="s">
        <v>228</v>
      </c>
      <c r="E27" s="180" t="s">
        <v>229</v>
      </c>
      <c r="F27" s="181">
        <v>0.22270999999999999</v>
      </c>
      <c r="G27" s="187"/>
      <c r="H27" s="187"/>
      <c r="I27" s="182">
        <f>ROUND(F27*(G27+H27),2)</f>
        <v>0</v>
      </c>
      <c r="J27" s="180">
        <f>ROUND(F27*(N27),2)</f>
        <v>0</v>
      </c>
      <c r="K27" s="183">
        <f>ROUND(F27*(O27),2)</f>
        <v>0</v>
      </c>
      <c r="L27" s="183">
        <f>ROUND(F27*(G27),2)</f>
        <v>0</v>
      </c>
      <c r="M27" s="183">
        <f>ROUND(F27*(H27),2)</f>
        <v>0</v>
      </c>
      <c r="N27" s="183">
        <v>0</v>
      </c>
      <c r="O27" s="183"/>
      <c r="P27" s="188"/>
      <c r="Q27" s="188"/>
      <c r="R27" s="188"/>
      <c r="S27" s="183">
        <f>ROUND(F27*(P27),3)</f>
        <v>0</v>
      </c>
      <c r="T27" s="184"/>
      <c r="U27" s="184"/>
      <c r="V27" s="188"/>
      <c r="Z27">
        <v>0</v>
      </c>
    </row>
    <row r="28" spans="1:26" ht="24.95" customHeight="1" x14ac:dyDescent="0.25">
      <c r="A28" s="185"/>
      <c r="B28" s="180" t="s">
        <v>181</v>
      </c>
      <c r="C28" s="186" t="s">
        <v>230</v>
      </c>
      <c r="D28" s="180" t="s">
        <v>231</v>
      </c>
      <c r="E28" s="180" t="s">
        <v>229</v>
      </c>
      <c r="F28" s="181">
        <v>4.2370000000000001</v>
      </c>
      <c r="G28" s="187"/>
      <c r="H28" s="187"/>
      <c r="I28" s="182">
        <f>ROUND(F28*(G28+H28),2)</f>
        <v>0</v>
      </c>
      <c r="J28" s="180">
        <f>ROUND(F28*(N28),2)</f>
        <v>0</v>
      </c>
      <c r="K28" s="183">
        <f>ROUND(F28*(O28),2)</f>
        <v>0</v>
      </c>
      <c r="L28" s="183">
        <f>ROUND(F28*(G28),2)</f>
        <v>0</v>
      </c>
      <c r="M28" s="183">
        <f>ROUND(F28*(H28),2)</f>
        <v>0</v>
      </c>
      <c r="N28" s="183">
        <v>0</v>
      </c>
      <c r="O28" s="183"/>
      <c r="P28" s="188"/>
      <c r="Q28" s="188"/>
      <c r="R28" s="188"/>
      <c r="S28" s="183">
        <f>ROUND(F28*(P28),3)</f>
        <v>0</v>
      </c>
      <c r="T28" s="184"/>
      <c r="U28" s="184"/>
      <c r="V28" s="188"/>
      <c r="Z28">
        <v>0</v>
      </c>
    </row>
    <row r="29" spans="1:26" ht="24.95" customHeight="1" x14ac:dyDescent="0.25">
      <c r="A29" s="185"/>
      <c r="B29" s="180" t="s">
        <v>181</v>
      </c>
      <c r="C29" s="186" t="s">
        <v>232</v>
      </c>
      <c r="D29" s="180" t="s">
        <v>233</v>
      </c>
      <c r="E29" s="180" t="s">
        <v>229</v>
      </c>
      <c r="F29" s="181">
        <v>0.44600000000000001</v>
      </c>
      <c r="G29" s="187"/>
      <c r="H29" s="187"/>
      <c r="I29" s="182">
        <f>ROUND(F29*(G29+H29),2)</f>
        <v>0</v>
      </c>
      <c r="J29" s="180">
        <f>ROUND(F29*(N29),2)</f>
        <v>0</v>
      </c>
      <c r="K29" s="183">
        <f>ROUND(F29*(O29),2)</f>
        <v>0</v>
      </c>
      <c r="L29" s="183">
        <f>ROUND(F29*(G29),2)</f>
        <v>0</v>
      </c>
      <c r="M29" s="183">
        <f>ROUND(F29*(H29),2)</f>
        <v>0</v>
      </c>
      <c r="N29" s="183">
        <v>0</v>
      </c>
      <c r="O29" s="183"/>
      <c r="P29" s="188"/>
      <c r="Q29" s="188"/>
      <c r="R29" s="188"/>
      <c r="S29" s="183">
        <f>ROUND(F29*(P29),3)</f>
        <v>0</v>
      </c>
      <c r="T29" s="184"/>
      <c r="U29" s="184"/>
      <c r="V29" s="188"/>
      <c r="Z29">
        <v>0</v>
      </c>
    </row>
    <row r="30" spans="1:26" ht="24.95" customHeight="1" x14ac:dyDescent="0.25">
      <c r="A30" s="185"/>
      <c r="B30" s="180" t="s">
        <v>181</v>
      </c>
      <c r="C30" s="186" t="s">
        <v>234</v>
      </c>
      <c r="D30" s="180" t="s">
        <v>235</v>
      </c>
      <c r="E30" s="180" t="s">
        <v>236</v>
      </c>
      <c r="F30" s="181">
        <v>0.223</v>
      </c>
      <c r="G30" s="187"/>
      <c r="H30" s="187"/>
      <c r="I30" s="182">
        <f>ROUND(F30*(G30+H30),2)</f>
        <v>0</v>
      </c>
      <c r="J30" s="180">
        <f>ROUND(F30*(N30),2)</f>
        <v>0</v>
      </c>
      <c r="K30" s="183">
        <f>ROUND(F30*(O30),2)</f>
        <v>0</v>
      </c>
      <c r="L30" s="183">
        <f>ROUND(F30*(G30),2)</f>
        <v>0</v>
      </c>
      <c r="M30" s="183">
        <f>ROUND(F30*(H30),2)</f>
        <v>0</v>
      </c>
      <c r="N30" s="183">
        <v>0</v>
      </c>
      <c r="O30" s="183"/>
      <c r="P30" s="188"/>
      <c r="Q30" s="188"/>
      <c r="R30" s="188"/>
      <c r="S30" s="183">
        <f>ROUND(F30*(P30),3)</f>
        <v>0</v>
      </c>
      <c r="T30" s="184"/>
      <c r="U30" s="184"/>
      <c r="V30" s="188"/>
      <c r="Z30">
        <v>0</v>
      </c>
    </row>
    <row r="31" spans="1:26" ht="24.95" customHeight="1" x14ac:dyDescent="0.25">
      <c r="A31" s="185"/>
      <c r="B31" s="180" t="s">
        <v>237</v>
      </c>
      <c r="C31" s="186" t="s">
        <v>458</v>
      </c>
      <c r="D31" s="180" t="s">
        <v>459</v>
      </c>
      <c r="E31" s="180" t="s">
        <v>222</v>
      </c>
      <c r="F31" s="181">
        <v>47.3</v>
      </c>
      <c r="G31" s="187"/>
      <c r="H31" s="187"/>
      <c r="I31" s="182">
        <f>ROUND(F31*(G31+H31),2)</f>
        <v>0</v>
      </c>
      <c r="J31" s="180">
        <f>ROUND(F31*(N31),2)</f>
        <v>0</v>
      </c>
      <c r="K31" s="183">
        <f>ROUND(F31*(O31),2)</f>
        <v>0</v>
      </c>
      <c r="L31" s="183">
        <f>ROUND(F31*(G31),2)</f>
        <v>0</v>
      </c>
      <c r="M31" s="183">
        <f>ROUND(F31*(H31),2)</f>
        <v>0</v>
      </c>
      <c r="N31" s="183">
        <v>0</v>
      </c>
      <c r="O31" s="183"/>
      <c r="P31" s="188"/>
      <c r="Q31" s="188"/>
      <c r="R31" s="188"/>
      <c r="S31" s="183">
        <f>ROUND(F31*(P31),3)</f>
        <v>0</v>
      </c>
      <c r="T31" s="184"/>
      <c r="U31" s="184"/>
      <c r="V31" s="188">
        <f>ROUND(F31*(X31),3)</f>
        <v>0.109</v>
      </c>
      <c r="X31">
        <v>2.3E-3</v>
      </c>
      <c r="Z31">
        <v>0</v>
      </c>
    </row>
    <row r="32" spans="1:26" ht="24.95" customHeight="1" x14ac:dyDescent="0.25">
      <c r="A32" s="185"/>
      <c r="B32" s="180" t="s">
        <v>237</v>
      </c>
      <c r="C32" s="186" t="s">
        <v>460</v>
      </c>
      <c r="D32" s="180" t="s">
        <v>461</v>
      </c>
      <c r="E32" s="180" t="s">
        <v>222</v>
      </c>
      <c r="F32" s="181">
        <v>32</v>
      </c>
      <c r="G32" s="187"/>
      <c r="H32" s="187"/>
      <c r="I32" s="182">
        <f>ROUND(F32*(G32+H32),2)</f>
        <v>0</v>
      </c>
      <c r="J32" s="180">
        <f>ROUND(F32*(N32),2)</f>
        <v>0</v>
      </c>
      <c r="K32" s="183">
        <f>ROUND(F32*(O32),2)</f>
        <v>0</v>
      </c>
      <c r="L32" s="183">
        <f>ROUND(F32*(G32),2)</f>
        <v>0</v>
      </c>
      <c r="M32" s="183">
        <f>ROUND(F32*(H32),2)</f>
        <v>0</v>
      </c>
      <c r="N32" s="183">
        <v>0</v>
      </c>
      <c r="O32" s="183"/>
      <c r="P32" s="188"/>
      <c r="Q32" s="188"/>
      <c r="R32" s="188"/>
      <c r="S32" s="183">
        <f>ROUND(F32*(P32),3)</f>
        <v>0</v>
      </c>
      <c r="T32" s="184"/>
      <c r="U32" s="184"/>
      <c r="V32" s="188">
        <f>ROUND(F32*(X32),3)</f>
        <v>0.114</v>
      </c>
      <c r="X32">
        <v>3.5599999999999998E-3</v>
      </c>
      <c r="Z32">
        <v>0</v>
      </c>
    </row>
    <row r="33" spans="1:26" ht="24.95" customHeight="1" x14ac:dyDescent="0.25">
      <c r="A33" s="185"/>
      <c r="B33" s="180" t="s">
        <v>258</v>
      </c>
      <c r="C33" s="186" t="s">
        <v>462</v>
      </c>
      <c r="D33" s="180" t="s">
        <v>463</v>
      </c>
      <c r="E33" s="180" t="s">
        <v>146</v>
      </c>
      <c r="F33" s="181">
        <v>1</v>
      </c>
      <c r="G33" s="187"/>
      <c r="H33" s="187"/>
      <c r="I33" s="182">
        <f>ROUND(F33*(G33+H33),2)</f>
        <v>0</v>
      </c>
      <c r="J33" s="180">
        <f>ROUND(F33*(N33),2)</f>
        <v>0</v>
      </c>
      <c r="K33" s="183">
        <f>ROUND(F33*(O33),2)</f>
        <v>0</v>
      </c>
      <c r="L33" s="183">
        <f>ROUND(F33*(G33),2)</f>
        <v>0</v>
      </c>
      <c r="M33" s="183">
        <f>ROUND(F33*(H33),2)</f>
        <v>0</v>
      </c>
      <c r="N33" s="183">
        <v>0</v>
      </c>
      <c r="O33" s="183"/>
      <c r="P33" s="188"/>
      <c r="Q33" s="188"/>
      <c r="R33" s="188"/>
      <c r="S33" s="183">
        <f>ROUND(F33*(P33),3)</f>
        <v>0</v>
      </c>
      <c r="T33" s="184"/>
      <c r="U33" s="184"/>
      <c r="V33" s="188"/>
      <c r="Z33">
        <v>0</v>
      </c>
    </row>
    <row r="34" spans="1:26" ht="24.95" customHeight="1" x14ac:dyDescent="0.25">
      <c r="A34" s="185"/>
      <c r="B34" s="180" t="s">
        <v>258</v>
      </c>
      <c r="C34" s="186" t="s">
        <v>464</v>
      </c>
      <c r="D34" s="180" t="s">
        <v>465</v>
      </c>
      <c r="E34" s="180" t="s">
        <v>146</v>
      </c>
      <c r="F34" s="181">
        <v>1</v>
      </c>
      <c r="G34" s="187"/>
      <c r="H34" s="187"/>
      <c r="I34" s="182">
        <f>ROUND(F34*(G34+H34),2)</f>
        <v>0</v>
      </c>
      <c r="J34" s="180">
        <f>ROUND(F34*(N34),2)</f>
        <v>0</v>
      </c>
      <c r="K34" s="183">
        <f>ROUND(F34*(O34),2)</f>
        <v>0</v>
      </c>
      <c r="L34" s="183">
        <f>ROUND(F34*(G34),2)</f>
        <v>0</v>
      </c>
      <c r="M34" s="183">
        <f>ROUND(F34*(H34),2)</f>
        <v>0</v>
      </c>
      <c r="N34" s="183">
        <v>0</v>
      </c>
      <c r="O34" s="183"/>
      <c r="P34" s="188"/>
      <c r="Q34" s="188"/>
      <c r="R34" s="188"/>
      <c r="S34" s="183">
        <f>ROUND(F34*(P34),3)</f>
        <v>0</v>
      </c>
      <c r="T34" s="184"/>
      <c r="U34" s="184"/>
      <c r="V34" s="188"/>
      <c r="Z34">
        <v>0</v>
      </c>
    </row>
    <row r="35" spans="1:26" x14ac:dyDescent="0.25">
      <c r="A35" s="161"/>
      <c r="B35" s="161"/>
      <c r="C35" s="179">
        <v>9</v>
      </c>
      <c r="D35" s="179" t="s">
        <v>72</v>
      </c>
      <c r="E35" s="161"/>
      <c r="F35" s="178"/>
      <c r="G35" s="164">
        <f>ROUND((SUM(L15:L34))/1,2)</f>
        <v>0</v>
      </c>
      <c r="H35" s="164">
        <f>ROUND((SUM(M15:M34))/1,2)</f>
        <v>0</v>
      </c>
      <c r="I35" s="164">
        <f>ROUND((SUM(I15:I34))/1,2)</f>
        <v>0</v>
      </c>
      <c r="J35" s="161"/>
      <c r="K35" s="161"/>
      <c r="L35" s="161">
        <f>ROUND((SUM(L15:L34))/1,2)</f>
        <v>0</v>
      </c>
      <c r="M35" s="161">
        <f>ROUND((SUM(M15:M34))/1,2)</f>
        <v>0</v>
      </c>
      <c r="N35" s="161"/>
      <c r="O35" s="161"/>
      <c r="P35" s="189"/>
      <c r="Q35" s="161"/>
      <c r="R35" s="161"/>
      <c r="S35" s="189">
        <f>ROUND((SUM(S15:S34))/1,2)</f>
        <v>22.95</v>
      </c>
      <c r="T35" s="158"/>
      <c r="U35" s="158"/>
      <c r="V35" s="2">
        <f>ROUND((SUM(V15:V34))/1,2)</f>
        <v>0.22</v>
      </c>
      <c r="W35" s="158"/>
      <c r="X35" s="158"/>
      <c r="Y35" s="158"/>
      <c r="Z35" s="158"/>
    </row>
    <row r="36" spans="1:26" x14ac:dyDescent="0.25">
      <c r="A36" s="1"/>
      <c r="B36" s="1"/>
      <c r="C36" s="1"/>
      <c r="D36" s="1"/>
      <c r="E36" s="1"/>
      <c r="F36" s="174"/>
      <c r="G36" s="154"/>
      <c r="H36" s="154"/>
      <c r="I36" s="154"/>
      <c r="J36" s="1"/>
      <c r="K36" s="1"/>
      <c r="L36" s="1"/>
      <c r="M36" s="1"/>
      <c r="N36" s="1"/>
      <c r="O36" s="1"/>
      <c r="P36" s="1"/>
      <c r="Q36" s="1"/>
      <c r="R36" s="1"/>
      <c r="S36" s="1"/>
      <c r="V36" s="1"/>
    </row>
    <row r="37" spans="1:26" x14ac:dyDescent="0.25">
      <c r="A37" s="161"/>
      <c r="B37" s="161"/>
      <c r="C37" s="179">
        <v>99</v>
      </c>
      <c r="D37" s="179" t="s">
        <v>73</v>
      </c>
      <c r="E37" s="161"/>
      <c r="F37" s="178"/>
      <c r="G37" s="162"/>
      <c r="H37" s="162"/>
      <c r="I37" s="162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58"/>
      <c r="U37" s="158"/>
      <c r="V37" s="161"/>
      <c r="W37" s="158"/>
      <c r="X37" s="158"/>
      <c r="Y37" s="158"/>
      <c r="Z37" s="158"/>
    </row>
    <row r="38" spans="1:26" ht="24.95" customHeight="1" x14ac:dyDescent="0.25">
      <c r="A38" s="185"/>
      <c r="B38" s="180" t="s">
        <v>116</v>
      </c>
      <c r="C38" s="186" t="s">
        <v>256</v>
      </c>
      <c r="D38" s="180" t="s">
        <v>257</v>
      </c>
      <c r="E38" s="180" t="s">
        <v>236</v>
      </c>
      <c r="F38" s="181">
        <v>30.731661555950001</v>
      </c>
      <c r="G38" s="187"/>
      <c r="H38" s="187"/>
      <c r="I38" s="182">
        <f>ROUND(F38*(G38+H38),2)</f>
        <v>0</v>
      </c>
      <c r="J38" s="180">
        <f>ROUND(F38*(N38),2)</f>
        <v>0</v>
      </c>
      <c r="K38" s="183">
        <f>ROUND(F38*(O38),2)</f>
        <v>0</v>
      </c>
      <c r="L38" s="183">
        <f>ROUND(F38*(G38),2)</f>
        <v>0</v>
      </c>
      <c r="M38" s="183">
        <f>ROUND(F38*(H38),2)</f>
        <v>0</v>
      </c>
      <c r="N38" s="183">
        <v>0</v>
      </c>
      <c r="O38" s="183"/>
      <c r="P38" s="188"/>
      <c r="Q38" s="188"/>
      <c r="R38" s="188"/>
      <c r="S38" s="183">
        <f>ROUND(F38*(P38),3)</f>
        <v>0</v>
      </c>
      <c r="T38" s="184"/>
      <c r="U38" s="184"/>
      <c r="V38" s="188"/>
      <c r="Z38">
        <v>0</v>
      </c>
    </row>
    <row r="39" spans="1:26" x14ac:dyDescent="0.25">
      <c r="A39" s="161"/>
      <c r="B39" s="161"/>
      <c r="C39" s="179">
        <v>99</v>
      </c>
      <c r="D39" s="179" t="s">
        <v>73</v>
      </c>
      <c r="E39" s="161"/>
      <c r="F39" s="178"/>
      <c r="G39" s="164">
        <f>ROUND((SUM(L37:L38))/1,2)</f>
        <v>0</v>
      </c>
      <c r="H39" s="164">
        <f>ROUND((SUM(M37:M38))/1,2)</f>
        <v>0</v>
      </c>
      <c r="I39" s="164">
        <f>ROUND((SUM(I37:I38))/1,2)</f>
        <v>0</v>
      </c>
      <c r="J39" s="161"/>
      <c r="K39" s="161"/>
      <c r="L39" s="161">
        <f>ROUND((SUM(L37:L38))/1,2)</f>
        <v>0</v>
      </c>
      <c r="M39" s="161">
        <f>ROUND((SUM(M37:M38))/1,2)</f>
        <v>0</v>
      </c>
      <c r="N39" s="161"/>
      <c r="O39" s="161"/>
      <c r="P39" s="189"/>
      <c r="Q39" s="161"/>
      <c r="R39" s="161"/>
      <c r="S39" s="189">
        <f>ROUND((SUM(S37:S38))/1,2)</f>
        <v>0</v>
      </c>
      <c r="T39" s="158"/>
      <c r="U39" s="158"/>
      <c r="V39" s="2">
        <f>ROUND((SUM(V37:V38))/1,2)</f>
        <v>0</v>
      </c>
      <c r="W39" s="158"/>
      <c r="X39" s="158"/>
      <c r="Y39" s="158"/>
      <c r="Z39" s="158"/>
    </row>
    <row r="40" spans="1:26" x14ac:dyDescent="0.25">
      <c r="A40" s="1"/>
      <c r="B40" s="1"/>
      <c r="C40" s="1"/>
      <c r="D40" s="1"/>
      <c r="E40" s="1"/>
      <c r="F40" s="174"/>
      <c r="G40" s="154"/>
      <c r="H40" s="154"/>
      <c r="I40" s="154"/>
      <c r="J40" s="1"/>
      <c r="K40" s="1"/>
      <c r="L40" s="1"/>
      <c r="M40" s="1"/>
      <c r="N40" s="1"/>
      <c r="O40" s="1"/>
      <c r="P40" s="1"/>
      <c r="Q40" s="1"/>
      <c r="R40" s="1"/>
      <c r="S40" s="1"/>
      <c r="V40" s="1"/>
    </row>
    <row r="41" spans="1:26" x14ac:dyDescent="0.25">
      <c r="A41" s="161"/>
      <c r="B41" s="161"/>
      <c r="C41" s="161"/>
      <c r="D41" s="2" t="s">
        <v>69</v>
      </c>
      <c r="E41" s="161"/>
      <c r="F41" s="178"/>
      <c r="G41" s="164">
        <f>ROUND((SUM(L9:L40))/2,2)</f>
        <v>0</v>
      </c>
      <c r="H41" s="164">
        <f>ROUND((SUM(M9:M40))/2,2)</f>
        <v>0</v>
      </c>
      <c r="I41" s="164">
        <f>ROUND((SUM(I9:I40))/2,2)</f>
        <v>0</v>
      </c>
      <c r="J41" s="162"/>
      <c r="K41" s="161"/>
      <c r="L41" s="162">
        <f>ROUND((SUM(L9:L40))/2,2)</f>
        <v>0</v>
      </c>
      <c r="M41" s="162">
        <f>ROUND((SUM(M9:M40))/2,2)</f>
        <v>0</v>
      </c>
      <c r="N41" s="161"/>
      <c r="O41" s="161"/>
      <c r="P41" s="189"/>
      <c r="Q41" s="161"/>
      <c r="R41" s="161"/>
      <c r="S41" s="189">
        <f>ROUND((SUM(S9:S40))/2,2)</f>
        <v>30.73</v>
      </c>
      <c r="T41" s="158"/>
      <c r="U41" s="158"/>
      <c r="V41" s="2">
        <f>ROUND((SUM(V9:V40))/2,2)</f>
        <v>0.22</v>
      </c>
    </row>
    <row r="42" spans="1:26" x14ac:dyDescent="0.25">
      <c r="A42" s="1"/>
      <c r="B42" s="1"/>
      <c r="C42" s="1"/>
      <c r="D42" s="1"/>
      <c r="E42" s="1"/>
      <c r="F42" s="174"/>
      <c r="G42" s="154"/>
      <c r="H42" s="154"/>
      <c r="I42" s="154"/>
      <c r="J42" s="1"/>
      <c r="K42" s="1"/>
      <c r="L42" s="1"/>
      <c r="M42" s="1"/>
      <c r="N42" s="1"/>
      <c r="O42" s="1"/>
      <c r="P42" s="1"/>
      <c r="Q42" s="1"/>
      <c r="R42" s="1"/>
      <c r="S42" s="1"/>
      <c r="V42" s="1"/>
    </row>
    <row r="43" spans="1:26" x14ac:dyDescent="0.25">
      <c r="A43" s="161"/>
      <c r="B43" s="161"/>
      <c r="C43" s="161"/>
      <c r="D43" s="2" t="s">
        <v>74</v>
      </c>
      <c r="E43" s="161"/>
      <c r="F43" s="178"/>
      <c r="G43" s="162"/>
      <c r="H43" s="162"/>
      <c r="I43" s="162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58"/>
      <c r="U43" s="158"/>
      <c r="V43" s="161"/>
      <c r="W43" s="158"/>
      <c r="X43" s="158"/>
      <c r="Y43" s="158"/>
      <c r="Z43" s="158"/>
    </row>
    <row r="44" spans="1:26" x14ac:dyDescent="0.25">
      <c r="A44" s="161"/>
      <c r="B44" s="161"/>
      <c r="C44" s="179">
        <v>712</v>
      </c>
      <c r="D44" s="179" t="s">
        <v>429</v>
      </c>
      <c r="E44" s="161"/>
      <c r="F44" s="178"/>
      <c r="G44" s="162"/>
      <c r="H44" s="162"/>
      <c r="I44" s="162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58"/>
      <c r="U44" s="158"/>
      <c r="V44" s="161"/>
      <c r="W44" s="158"/>
      <c r="X44" s="158"/>
      <c r="Y44" s="158"/>
      <c r="Z44" s="158"/>
    </row>
    <row r="45" spans="1:26" ht="35.1" customHeight="1" x14ac:dyDescent="0.25">
      <c r="A45" s="185"/>
      <c r="B45" s="180" t="s">
        <v>466</v>
      </c>
      <c r="C45" s="186" t="s">
        <v>467</v>
      </c>
      <c r="D45" s="180" t="s">
        <v>468</v>
      </c>
      <c r="E45" s="180" t="s">
        <v>222</v>
      </c>
      <c r="F45" s="181">
        <v>47.8</v>
      </c>
      <c r="G45" s="187"/>
      <c r="H45" s="187"/>
      <c r="I45" s="182">
        <f>ROUND(F45*(G45+H45),2)</f>
        <v>0</v>
      </c>
      <c r="J45" s="180">
        <f>ROUND(F45*(N45),2)</f>
        <v>0</v>
      </c>
      <c r="K45" s="183">
        <f>ROUND(F45*(O45),2)</f>
        <v>0</v>
      </c>
      <c r="L45" s="183">
        <f>ROUND(F45*(G45),2)</f>
        <v>0</v>
      </c>
      <c r="M45" s="183">
        <f>ROUND(F45*(H45),2)</f>
        <v>0</v>
      </c>
      <c r="N45" s="183">
        <v>0</v>
      </c>
      <c r="O45" s="183"/>
      <c r="P45" s="188">
        <v>1.3999999999999999E-4</v>
      </c>
      <c r="Q45" s="188"/>
      <c r="R45" s="188">
        <v>1.3999999999999999E-4</v>
      </c>
      <c r="S45" s="183">
        <f>ROUND(F45*(P45),3)</f>
        <v>7.0000000000000001E-3</v>
      </c>
      <c r="T45" s="184"/>
      <c r="U45" s="184"/>
      <c r="V45" s="188"/>
      <c r="Z45">
        <v>0</v>
      </c>
    </row>
    <row r="46" spans="1:26" ht="24.95" customHeight="1" x14ac:dyDescent="0.25">
      <c r="A46" s="185"/>
      <c r="B46" s="180" t="s">
        <v>466</v>
      </c>
      <c r="C46" s="186" t="s">
        <v>469</v>
      </c>
      <c r="D46" s="180" t="s">
        <v>470</v>
      </c>
      <c r="E46" s="180" t="s">
        <v>291</v>
      </c>
      <c r="F46" s="181">
        <v>3.1</v>
      </c>
      <c r="G46" s="187"/>
      <c r="H46" s="187"/>
      <c r="I46" s="182">
        <f>ROUND(F46*(G46+H46),2)</f>
        <v>0</v>
      </c>
      <c r="J46" s="180">
        <f>ROUND(F46*(N46),2)</f>
        <v>0</v>
      </c>
      <c r="K46" s="183">
        <f>ROUND(F46*(O46),2)</f>
        <v>0</v>
      </c>
      <c r="L46" s="183">
        <f>ROUND(F46*(G46),2)</f>
        <v>0</v>
      </c>
      <c r="M46" s="183">
        <f>ROUND(F46*(H46),2)</f>
        <v>0</v>
      </c>
      <c r="N46" s="183">
        <v>0</v>
      </c>
      <c r="O46" s="183"/>
      <c r="P46" s="188"/>
      <c r="Q46" s="188"/>
      <c r="R46" s="188"/>
      <c r="S46" s="183">
        <f>ROUND(F46*(P46),3)</f>
        <v>0</v>
      </c>
      <c r="T46" s="184"/>
      <c r="U46" s="184"/>
      <c r="V46" s="188"/>
      <c r="Z46">
        <v>0</v>
      </c>
    </row>
    <row r="47" spans="1:26" x14ac:dyDescent="0.25">
      <c r="A47" s="161"/>
      <c r="B47" s="161"/>
      <c r="C47" s="179">
        <v>712</v>
      </c>
      <c r="D47" s="179" t="s">
        <v>429</v>
      </c>
      <c r="E47" s="161"/>
      <c r="F47" s="178"/>
      <c r="G47" s="164">
        <f>ROUND((SUM(L44:L46))/1,2)</f>
        <v>0</v>
      </c>
      <c r="H47" s="164">
        <f>ROUND((SUM(M44:M46))/1,2)</f>
        <v>0</v>
      </c>
      <c r="I47" s="164">
        <f>ROUND((SUM(I44:I46))/1,2)</f>
        <v>0</v>
      </c>
      <c r="J47" s="161"/>
      <c r="K47" s="161"/>
      <c r="L47" s="161">
        <f>ROUND((SUM(L44:L46))/1,2)</f>
        <v>0</v>
      </c>
      <c r="M47" s="161">
        <f>ROUND((SUM(M44:M46))/1,2)</f>
        <v>0</v>
      </c>
      <c r="N47" s="161"/>
      <c r="O47" s="161"/>
      <c r="P47" s="189"/>
      <c r="Q47" s="161"/>
      <c r="R47" s="161"/>
      <c r="S47" s="189">
        <f>ROUND((SUM(S44:S46))/1,2)</f>
        <v>0.01</v>
      </c>
      <c r="T47" s="158"/>
      <c r="U47" s="158"/>
      <c r="V47" s="2">
        <f>ROUND((SUM(V44:V46))/1,2)</f>
        <v>0</v>
      </c>
      <c r="W47" s="158"/>
      <c r="X47" s="158"/>
      <c r="Y47" s="158"/>
      <c r="Z47" s="158"/>
    </row>
    <row r="48" spans="1:26" x14ac:dyDescent="0.25">
      <c r="A48" s="1"/>
      <c r="B48" s="1"/>
      <c r="C48" s="1"/>
      <c r="D48" s="1"/>
      <c r="E48" s="1"/>
      <c r="F48" s="174"/>
      <c r="G48" s="154"/>
      <c r="H48" s="154"/>
      <c r="I48" s="154"/>
      <c r="J48" s="1"/>
      <c r="K48" s="1"/>
      <c r="L48" s="1"/>
      <c r="M48" s="1"/>
      <c r="N48" s="1"/>
      <c r="O48" s="1"/>
      <c r="P48" s="1"/>
      <c r="Q48" s="1"/>
      <c r="R48" s="1"/>
      <c r="S48" s="1"/>
      <c r="V48" s="1"/>
    </row>
    <row r="49" spans="1:26" x14ac:dyDescent="0.25">
      <c r="A49" s="161"/>
      <c r="B49" s="161"/>
      <c r="C49" s="179">
        <v>764</v>
      </c>
      <c r="D49" s="179" t="s">
        <v>80</v>
      </c>
      <c r="E49" s="161"/>
      <c r="F49" s="178"/>
      <c r="G49" s="162"/>
      <c r="H49" s="162"/>
      <c r="I49" s="162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58"/>
      <c r="U49" s="158"/>
      <c r="V49" s="161"/>
      <c r="W49" s="158"/>
      <c r="X49" s="158"/>
      <c r="Y49" s="158"/>
      <c r="Z49" s="158"/>
    </row>
    <row r="50" spans="1:26" ht="24.95" customHeight="1" x14ac:dyDescent="0.25">
      <c r="A50" s="185"/>
      <c r="B50" s="180" t="s">
        <v>471</v>
      </c>
      <c r="C50" s="186" t="s">
        <v>472</v>
      </c>
      <c r="D50" s="180" t="s">
        <v>473</v>
      </c>
      <c r="E50" s="180" t="s">
        <v>222</v>
      </c>
      <c r="F50" s="181">
        <v>32</v>
      </c>
      <c r="G50" s="187"/>
      <c r="H50" s="187"/>
      <c r="I50" s="182">
        <f>ROUND(F50*(G50+H50),2)</f>
        <v>0</v>
      </c>
      <c r="J50" s="180">
        <f>ROUND(F50*(N50),2)</f>
        <v>0</v>
      </c>
      <c r="K50" s="183">
        <f>ROUND(F50*(O50),2)</f>
        <v>0</v>
      </c>
      <c r="L50" s="183">
        <f>ROUND(F50*(G50),2)</f>
        <v>0</v>
      </c>
      <c r="M50" s="183">
        <f>ROUND(F50*(H50),2)</f>
        <v>0</v>
      </c>
      <c r="N50" s="183">
        <v>0</v>
      </c>
      <c r="O50" s="183"/>
      <c r="P50" s="188">
        <v>3.7799999999999999E-3</v>
      </c>
      <c r="Q50" s="188"/>
      <c r="R50" s="188">
        <v>3.7799999999999999E-3</v>
      </c>
      <c r="S50" s="183">
        <f>ROUND(F50*(P50),3)</f>
        <v>0.121</v>
      </c>
      <c r="T50" s="184"/>
      <c r="U50" s="184"/>
      <c r="V50" s="188"/>
      <c r="Z50">
        <v>0</v>
      </c>
    </row>
    <row r="51" spans="1:26" ht="24.95" customHeight="1" x14ac:dyDescent="0.25">
      <c r="A51" s="185"/>
      <c r="B51" s="180" t="s">
        <v>292</v>
      </c>
      <c r="C51" s="186" t="s">
        <v>474</v>
      </c>
      <c r="D51" s="180" t="s">
        <v>475</v>
      </c>
      <c r="E51" s="180" t="s">
        <v>222</v>
      </c>
      <c r="F51" s="181">
        <v>47.8</v>
      </c>
      <c r="G51" s="187"/>
      <c r="H51" s="187"/>
      <c r="I51" s="182">
        <f>ROUND(F51*(G51+H51),2)</f>
        <v>0</v>
      </c>
      <c r="J51" s="180">
        <f>ROUND(F51*(N51),2)</f>
        <v>0</v>
      </c>
      <c r="K51" s="183">
        <f>ROUND(F51*(O51),2)</f>
        <v>0</v>
      </c>
      <c r="L51" s="183">
        <f>ROUND(F51*(G51),2)</f>
        <v>0</v>
      </c>
      <c r="M51" s="183">
        <f>ROUND(F51*(H51),2)</f>
        <v>0</v>
      </c>
      <c r="N51" s="183">
        <v>0</v>
      </c>
      <c r="O51" s="183"/>
      <c r="P51" s="188">
        <v>4.9500000000000004E-3</v>
      </c>
      <c r="Q51" s="188"/>
      <c r="R51" s="188">
        <v>4.9500000000000004E-3</v>
      </c>
      <c r="S51" s="183">
        <f>ROUND(F51*(P51),3)</f>
        <v>0.23699999999999999</v>
      </c>
      <c r="T51" s="184"/>
      <c r="U51" s="184"/>
      <c r="V51" s="188"/>
      <c r="Z51">
        <v>0</v>
      </c>
    </row>
    <row r="52" spans="1:26" ht="24.95" customHeight="1" x14ac:dyDescent="0.25">
      <c r="A52" s="185"/>
      <c r="B52" s="180" t="s">
        <v>295</v>
      </c>
      <c r="C52" s="186" t="s">
        <v>296</v>
      </c>
      <c r="D52" s="180" t="s">
        <v>297</v>
      </c>
      <c r="E52" s="180" t="s">
        <v>291</v>
      </c>
      <c r="F52" s="181">
        <v>2.1999999999999997</v>
      </c>
      <c r="G52" s="187"/>
      <c r="H52" s="187"/>
      <c r="I52" s="182">
        <f>ROUND(F52*(G52+H52),2)</f>
        <v>0</v>
      </c>
      <c r="J52" s="180">
        <f>ROUND(F52*(N52),2)</f>
        <v>0</v>
      </c>
      <c r="K52" s="183">
        <f>ROUND(F52*(O52),2)</f>
        <v>0</v>
      </c>
      <c r="L52" s="183">
        <f>ROUND(F52*(G52),2)</f>
        <v>0</v>
      </c>
      <c r="M52" s="183">
        <f>ROUND(F52*(H52),2)</f>
        <v>0</v>
      </c>
      <c r="N52" s="183">
        <v>0</v>
      </c>
      <c r="O52" s="183"/>
      <c r="P52" s="188"/>
      <c r="Q52" s="188"/>
      <c r="R52" s="188"/>
      <c r="S52" s="183">
        <f>ROUND(F52*(P52),3)</f>
        <v>0</v>
      </c>
      <c r="T52" s="184"/>
      <c r="U52" s="184"/>
      <c r="V52" s="188"/>
      <c r="Z52">
        <v>0</v>
      </c>
    </row>
    <row r="53" spans="1:26" x14ac:dyDescent="0.25">
      <c r="A53" s="161"/>
      <c r="B53" s="161"/>
      <c r="C53" s="179">
        <v>764</v>
      </c>
      <c r="D53" s="179" t="s">
        <v>80</v>
      </c>
      <c r="E53" s="161"/>
      <c r="F53" s="178"/>
      <c r="G53" s="164">
        <f>ROUND((SUM(L49:L52))/1,2)</f>
        <v>0</v>
      </c>
      <c r="H53" s="164">
        <f>ROUND((SUM(M49:M52))/1,2)</f>
        <v>0</v>
      </c>
      <c r="I53" s="164">
        <f>ROUND((SUM(I49:I52))/1,2)</f>
        <v>0</v>
      </c>
      <c r="J53" s="161"/>
      <c r="K53" s="161"/>
      <c r="L53" s="161">
        <f>ROUND((SUM(L49:L52))/1,2)</f>
        <v>0</v>
      </c>
      <c r="M53" s="161">
        <f>ROUND((SUM(M49:M52))/1,2)</f>
        <v>0</v>
      </c>
      <c r="N53" s="161"/>
      <c r="O53" s="161"/>
      <c r="P53" s="189"/>
      <c r="Q53" s="161"/>
      <c r="R53" s="161"/>
      <c r="S53" s="189">
        <f>ROUND((SUM(S49:S52))/1,2)</f>
        <v>0.36</v>
      </c>
      <c r="T53" s="158"/>
      <c r="U53" s="158"/>
      <c r="V53" s="2">
        <f>ROUND((SUM(V49:V52))/1,2)</f>
        <v>0</v>
      </c>
      <c r="W53" s="158"/>
      <c r="X53" s="158"/>
      <c r="Y53" s="158"/>
      <c r="Z53" s="158"/>
    </row>
    <row r="54" spans="1:26" x14ac:dyDescent="0.25">
      <c r="A54" s="1"/>
      <c r="B54" s="1"/>
      <c r="C54" s="1"/>
      <c r="D54" s="1"/>
      <c r="E54" s="1"/>
      <c r="F54" s="174"/>
      <c r="G54" s="154"/>
      <c r="H54" s="154"/>
      <c r="I54" s="154"/>
      <c r="J54" s="1"/>
      <c r="K54" s="1"/>
      <c r="L54" s="1"/>
      <c r="M54" s="1"/>
      <c r="N54" s="1"/>
      <c r="O54" s="1"/>
      <c r="P54" s="1"/>
      <c r="Q54" s="1"/>
      <c r="R54" s="1"/>
      <c r="S54" s="1"/>
      <c r="V54" s="1"/>
    </row>
    <row r="55" spans="1:26" x14ac:dyDescent="0.25">
      <c r="A55" s="161"/>
      <c r="B55" s="161"/>
      <c r="C55" s="179">
        <v>767</v>
      </c>
      <c r="D55" s="179" t="s">
        <v>82</v>
      </c>
      <c r="E55" s="161"/>
      <c r="F55" s="178"/>
      <c r="G55" s="162"/>
      <c r="H55" s="162"/>
      <c r="I55" s="162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58"/>
      <c r="U55" s="158"/>
      <c r="V55" s="161"/>
      <c r="W55" s="158"/>
      <c r="X55" s="158"/>
      <c r="Y55" s="158"/>
      <c r="Z55" s="158"/>
    </row>
    <row r="56" spans="1:26" ht="24.95" customHeight="1" x14ac:dyDescent="0.25">
      <c r="A56" s="185"/>
      <c r="B56" s="180" t="s">
        <v>258</v>
      </c>
      <c r="C56" s="186" t="s">
        <v>476</v>
      </c>
      <c r="D56" s="180" t="s">
        <v>477</v>
      </c>
      <c r="E56" s="180" t="s">
        <v>252</v>
      </c>
      <c r="F56" s="181">
        <v>1</v>
      </c>
      <c r="G56" s="187"/>
      <c r="H56" s="187"/>
      <c r="I56" s="182">
        <f>ROUND(F56*(G56+H56),2)</f>
        <v>0</v>
      </c>
      <c r="J56" s="180">
        <f>ROUND(F56*(N56),2)</f>
        <v>0</v>
      </c>
      <c r="K56" s="183">
        <f>ROUND(F56*(O56),2)</f>
        <v>0</v>
      </c>
      <c r="L56" s="183">
        <f>ROUND(F56*(G56),2)</f>
        <v>0</v>
      </c>
      <c r="M56" s="183">
        <f>ROUND(F56*(H56),2)</f>
        <v>0</v>
      </c>
      <c r="N56" s="183">
        <v>0</v>
      </c>
      <c r="O56" s="183"/>
      <c r="P56" s="188"/>
      <c r="Q56" s="188"/>
      <c r="R56" s="188"/>
      <c r="S56" s="183">
        <f>ROUND(F56*(P56),3)</f>
        <v>0</v>
      </c>
      <c r="T56" s="184"/>
      <c r="U56" s="184"/>
      <c r="V56" s="188"/>
      <c r="Z56">
        <v>0</v>
      </c>
    </row>
    <row r="57" spans="1:26" ht="24.95" customHeight="1" x14ac:dyDescent="0.25">
      <c r="A57" s="185"/>
      <c r="B57" s="180" t="s">
        <v>258</v>
      </c>
      <c r="C57" s="186" t="s">
        <v>478</v>
      </c>
      <c r="D57" s="180" t="s">
        <v>479</v>
      </c>
      <c r="E57" s="180" t="s">
        <v>252</v>
      </c>
      <c r="F57" s="181">
        <v>1</v>
      </c>
      <c r="G57" s="187"/>
      <c r="H57" s="187"/>
      <c r="I57" s="182">
        <f>ROUND(F57*(G57+H57),2)</f>
        <v>0</v>
      </c>
      <c r="J57" s="180">
        <f>ROUND(F57*(N57),2)</f>
        <v>0</v>
      </c>
      <c r="K57" s="183">
        <f>ROUND(F57*(O57),2)</f>
        <v>0</v>
      </c>
      <c r="L57" s="183">
        <f>ROUND(F57*(G57),2)</f>
        <v>0</v>
      </c>
      <c r="M57" s="183">
        <f>ROUND(F57*(H57),2)</f>
        <v>0</v>
      </c>
      <c r="N57" s="183">
        <v>0</v>
      </c>
      <c r="O57" s="183"/>
      <c r="P57" s="188"/>
      <c r="Q57" s="188"/>
      <c r="R57" s="188"/>
      <c r="S57" s="183">
        <f>ROUND(F57*(P57),3)</f>
        <v>0</v>
      </c>
      <c r="T57" s="184"/>
      <c r="U57" s="184"/>
      <c r="V57" s="188"/>
      <c r="Z57">
        <v>0</v>
      </c>
    </row>
    <row r="58" spans="1:26" ht="24.95" customHeight="1" x14ac:dyDescent="0.25">
      <c r="A58" s="185"/>
      <c r="B58" s="180" t="s">
        <v>258</v>
      </c>
      <c r="C58" s="186" t="s">
        <v>480</v>
      </c>
      <c r="D58" s="180" t="s">
        <v>481</v>
      </c>
      <c r="E58" s="180" t="s">
        <v>252</v>
      </c>
      <c r="F58" s="181">
        <v>1</v>
      </c>
      <c r="G58" s="187"/>
      <c r="H58" s="187"/>
      <c r="I58" s="182">
        <f>ROUND(F58*(G58+H58),2)</f>
        <v>0</v>
      </c>
      <c r="J58" s="180">
        <f>ROUND(F58*(N58),2)</f>
        <v>0</v>
      </c>
      <c r="K58" s="183">
        <f>ROUND(F58*(O58),2)</f>
        <v>0</v>
      </c>
      <c r="L58" s="183">
        <f>ROUND(F58*(G58),2)</f>
        <v>0</v>
      </c>
      <c r="M58" s="183">
        <f>ROUND(F58*(H58),2)</f>
        <v>0</v>
      </c>
      <c r="N58" s="183">
        <v>0</v>
      </c>
      <c r="O58" s="183"/>
      <c r="P58" s="188"/>
      <c r="Q58" s="188"/>
      <c r="R58" s="188"/>
      <c r="S58" s="183">
        <f>ROUND(F58*(P58),3)</f>
        <v>0</v>
      </c>
      <c r="T58" s="184"/>
      <c r="U58" s="184"/>
      <c r="V58" s="188"/>
      <c r="Z58">
        <v>0</v>
      </c>
    </row>
    <row r="59" spans="1:26" x14ac:dyDescent="0.25">
      <c r="A59" s="161"/>
      <c r="B59" s="161"/>
      <c r="C59" s="179">
        <v>767</v>
      </c>
      <c r="D59" s="179" t="s">
        <v>82</v>
      </c>
      <c r="E59" s="161"/>
      <c r="F59" s="178"/>
      <c r="G59" s="164">
        <f>ROUND((SUM(L55:L58))/1,2)</f>
        <v>0</v>
      </c>
      <c r="H59" s="164">
        <f>ROUND((SUM(M55:M58))/1,2)</f>
        <v>0</v>
      </c>
      <c r="I59" s="164">
        <f>ROUND((SUM(I55:I58))/1,2)</f>
        <v>0</v>
      </c>
      <c r="J59" s="161"/>
      <c r="K59" s="161"/>
      <c r="L59" s="161">
        <f>ROUND((SUM(L55:L58))/1,2)</f>
        <v>0</v>
      </c>
      <c r="M59" s="161">
        <f>ROUND((SUM(M55:M58))/1,2)</f>
        <v>0</v>
      </c>
      <c r="N59" s="161"/>
      <c r="O59" s="161"/>
      <c r="P59" s="189"/>
      <c r="Q59" s="161"/>
      <c r="R59" s="161"/>
      <c r="S59" s="189">
        <f>ROUND((SUM(S55:S58))/1,2)</f>
        <v>0</v>
      </c>
      <c r="T59" s="158"/>
      <c r="U59" s="158"/>
      <c r="V59" s="2">
        <f>ROUND((SUM(V55:V58))/1,2)</f>
        <v>0</v>
      </c>
      <c r="W59" s="158"/>
      <c r="X59" s="158"/>
      <c r="Y59" s="158"/>
      <c r="Z59" s="158"/>
    </row>
    <row r="60" spans="1:26" x14ac:dyDescent="0.25">
      <c r="A60" s="1"/>
      <c r="B60" s="1"/>
      <c r="C60" s="1"/>
      <c r="D60" s="1"/>
      <c r="E60" s="1"/>
      <c r="F60" s="174"/>
      <c r="G60" s="154"/>
      <c r="H60" s="154"/>
      <c r="I60" s="154"/>
      <c r="J60" s="1"/>
      <c r="K60" s="1"/>
      <c r="L60" s="1"/>
      <c r="M60" s="1"/>
      <c r="N60" s="1"/>
      <c r="O60" s="1"/>
      <c r="P60" s="1"/>
      <c r="Q60" s="1"/>
      <c r="R60" s="1"/>
      <c r="S60" s="1"/>
      <c r="V60" s="1"/>
    </row>
    <row r="61" spans="1:26" x14ac:dyDescent="0.25">
      <c r="A61" s="161"/>
      <c r="B61" s="161"/>
      <c r="C61" s="161"/>
      <c r="D61" s="2" t="s">
        <v>74</v>
      </c>
      <c r="E61" s="161"/>
      <c r="F61" s="178"/>
      <c r="G61" s="164">
        <f>ROUND((SUM(L43:L60))/2,2)</f>
        <v>0</v>
      </c>
      <c r="H61" s="164">
        <f>ROUND((SUM(M43:M60))/2,2)</f>
        <v>0</v>
      </c>
      <c r="I61" s="164">
        <f>ROUND((SUM(I43:I60))/2,2)</f>
        <v>0</v>
      </c>
      <c r="J61" s="162"/>
      <c r="K61" s="161"/>
      <c r="L61" s="162">
        <f>ROUND((SUM(L43:L60))/2,2)</f>
        <v>0</v>
      </c>
      <c r="M61" s="162">
        <f>ROUND((SUM(M43:M60))/2,2)</f>
        <v>0</v>
      </c>
      <c r="N61" s="161"/>
      <c r="O61" s="161"/>
      <c r="P61" s="189"/>
      <c r="Q61" s="161"/>
      <c r="R61" s="161"/>
      <c r="S61" s="189">
        <f>ROUND((SUM(S43:S60))/2,2)</f>
        <v>0.37</v>
      </c>
      <c r="T61" s="158"/>
      <c r="U61" s="158"/>
      <c r="V61" s="2">
        <f>ROUND((SUM(V43:V60))/2,2)</f>
        <v>0</v>
      </c>
    </row>
    <row r="62" spans="1:26" x14ac:dyDescent="0.25">
      <c r="A62" s="1"/>
      <c r="B62" s="1"/>
      <c r="C62" s="1"/>
      <c r="D62" s="1"/>
      <c r="E62" s="1"/>
      <c r="F62" s="174"/>
      <c r="G62" s="154"/>
      <c r="H62" s="154"/>
      <c r="I62" s="154"/>
      <c r="J62" s="1"/>
      <c r="K62" s="1"/>
      <c r="L62" s="1"/>
      <c r="M62" s="1"/>
      <c r="N62" s="1"/>
      <c r="O62" s="1"/>
      <c r="P62" s="1"/>
      <c r="Q62" s="1"/>
      <c r="R62" s="1"/>
      <c r="S62" s="1"/>
      <c r="V62" s="1"/>
    </row>
    <row r="63" spans="1:26" x14ac:dyDescent="0.25">
      <c r="A63" s="161"/>
      <c r="B63" s="161"/>
      <c r="C63" s="161"/>
      <c r="D63" s="2" t="s">
        <v>88</v>
      </c>
      <c r="E63" s="161"/>
      <c r="F63" s="178"/>
      <c r="G63" s="162"/>
      <c r="H63" s="162"/>
      <c r="I63" s="162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58"/>
      <c r="U63" s="158"/>
      <c r="V63" s="161"/>
      <c r="W63" s="158"/>
      <c r="X63" s="158"/>
      <c r="Y63" s="158"/>
      <c r="Z63" s="158"/>
    </row>
    <row r="64" spans="1:26" x14ac:dyDescent="0.25">
      <c r="A64" s="161"/>
      <c r="B64" s="161"/>
      <c r="C64" s="179">
        <v>921</v>
      </c>
      <c r="D64" s="179" t="s">
        <v>89</v>
      </c>
      <c r="E64" s="161"/>
      <c r="F64" s="178"/>
      <c r="G64" s="162"/>
      <c r="H64" s="162"/>
      <c r="I64" s="162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58"/>
      <c r="U64" s="158"/>
      <c r="V64" s="161"/>
      <c r="W64" s="158"/>
      <c r="X64" s="158"/>
      <c r="Y64" s="158"/>
      <c r="Z64" s="158"/>
    </row>
    <row r="65" spans="1:26" ht="24.95" customHeight="1" x14ac:dyDescent="0.25">
      <c r="A65" s="185"/>
      <c r="B65" s="180" t="s">
        <v>258</v>
      </c>
      <c r="C65" s="186" t="s">
        <v>482</v>
      </c>
      <c r="D65" s="180" t="s">
        <v>483</v>
      </c>
      <c r="E65" s="180" t="s">
        <v>252</v>
      </c>
      <c r="F65" s="181">
        <v>2</v>
      </c>
      <c r="G65" s="187"/>
      <c r="H65" s="187"/>
      <c r="I65" s="182">
        <f>ROUND(F65*(G65+H65),2)</f>
        <v>0</v>
      </c>
      <c r="J65" s="180">
        <f>ROUND(F65*(N65),2)</f>
        <v>0</v>
      </c>
      <c r="K65" s="183">
        <f>ROUND(F65*(O65),2)</f>
        <v>0</v>
      </c>
      <c r="L65" s="183">
        <f>ROUND(F65*(G65),2)</f>
        <v>0</v>
      </c>
      <c r="M65" s="183">
        <f>ROUND(F65*(H65),2)</f>
        <v>0</v>
      </c>
      <c r="N65" s="183">
        <v>0</v>
      </c>
      <c r="O65" s="183"/>
      <c r="P65" s="188"/>
      <c r="Q65" s="188"/>
      <c r="R65" s="188"/>
      <c r="S65" s="183">
        <f>ROUND(F65*(P65),3)</f>
        <v>0</v>
      </c>
      <c r="T65" s="184"/>
      <c r="U65" s="184"/>
      <c r="V65" s="188"/>
      <c r="Z65">
        <v>0</v>
      </c>
    </row>
    <row r="66" spans="1:26" ht="24.95" customHeight="1" x14ac:dyDescent="0.25">
      <c r="A66" s="185"/>
      <c r="B66" s="180" t="s">
        <v>258</v>
      </c>
      <c r="C66" s="186" t="s">
        <v>484</v>
      </c>
      <c r="D66" s="180" t="s">
        <v>485</v>
      </c>
      <c r="E66" s="180" t="s">
        <v>252</v>
      </c>
      <c r="F66" s="181">
        <v>1</v>
      </c>
      <c r="G66" s="187"/>
      <c r="H66" s="187"/>
      <c r="I66" s="182">
        <f>ROUND(F66*(G66+H66),2)</f>
        <v>0</v>
      </c>
      <c r="J66" s="180">
        <f>ROUND(F66*(N66),2)</f>
        <v>0</v>
      </c>
      <c r="K66" s="183">
        <f>ROUND(F66*(O66),2)</f>
        <v>0</v>
      </c>
      <c r="L66" s="183">
        <f>ROUND(F66*(G66),2)</f>
        <v>0</v>
      </c>
      <c r="M66" s="183">
        <f>ROUND(F66*(H66),2)</f>
        <v>0</v>
      </c>
      <c r="N66" s="183">
        <v>0</v>
      </c>
      <c r="O66" s="183"/>
      <c r="P66" s="188"/>
      <c r="Q66" s="188"/>
      <c r="R66" s="188"/>
      <c r="S66" s="183">
        <f>ROUND(F66*(P66),3)</f>
        <v>0</v>
      </c>
      <c r="T66" s="184"/>
      <c r="U66" s="184"/>
      <c r="V66" s="188"/>
      <c r="Z66">
        <v>0</v>
      </c>
    </row>
    <row r="67" spans="1:26" ht="24.95" customHeight="1" x14ac:dyDescent="0.25">
      <c r="A67" s="185"/>
      <c r="B67" s="180" t="s">
        <v>258</v>
      </c>
      <c r="C67" s="186" t="s">
        <v>486</v>
      </c>
      <c r="D67" s="180" t="s">
        <v>487</v>
      </c>
      <c r="E67" s="180" t="s">
        <v>252</v>
      </c>
      <c r="F67" s="181">
        <v>1</v>
      </c>
      <c r="G67" s="187"/>
      <c r="H67" s="187"/>
      <c r="I67" s="182">
        <f>ROUND(F67*(G67+H67),2)</f>
        <v>0</v>
      </c>
      <c r="J67" s="180">
        <f>ROUND(F67*(N67),2)</f>
        <v>0</v>
      </c>
      <c r="K67" s="183">
        <f>ROUND(F67*(O67),2)</f>
        <v>0</v>
      </c>
      <c r="L67" s="183">
        <f>ROUND(F67*(G67),2)</f>
        <v>0</v>
      </c>
      <c r="M67" s="183">
        <f>ROUND(F67*(H67),2)</f>
        <v>0</v>
      </c>
      <c r="N67" s="183">
        <v>0</v>
      </c>
      <c r="O67" s="183"/>
      <c r="P67" s="188"/>
      <c r="Q67" s="188"/>
      <c r="R67" s="188"/>
      <c r="S67" s="183">
        <f>ROUND(F67*(P67),3)</f>
        <v>0</v>
      </c>
      <c r="T67" s="184"/>
      <c r="U67" s="184"/>
      <c r="V67" s="188"/>
      <c r="Z67">
        <v>0</v>
      </c>
    </row>
    <row r="68" spans="1:26" ht="24.95" customHeight="1" x14ac:dyDescent="0.25">
      <c r="A68" s="185"/>
      <c r="B68" s="180" t="s">
        <v>258</v>
      </c>
      <c r="C68" s="186" t="s">
        <v>488</v>
      </c>
      <c r="D68" s="180" t="s">
        <v>489</v>
      </c>
      <c r="E68" s="180" t="s">
        <v>252</v>
      </c>
      <c r="F68" s="181">
        <v>2</v>
      </c>
      <c r="G68" s="187"/>
      <c r="H68" s="187"/>
      <c r="I68" s="182">
        <f>ROUND(F68*(G68+H68),2)</f>
        <v>0</v>
      </c>
      <c r="J68" s="180">
        <f>ROUND(F68*(N68),2)</f>
        <v>0</v>
      </c>
      <c r="K68" s="183">
        <f>ROUND(F68*(O68),2)</f>
        <v>0</v>
      </c>
      <c r="L68" s="183">
        <f>ROUND(F68*(G68),2)</f>
        <v>0</v>
      </c>
      <c r="M68" s="183">
        <f>ROUND(F68*(H68),2)</f>
        <v>0</v>
      </c>
      <c r="N68" s="183">
        <v>0</v>
      </c>
      <c r="O68" s="183"/>
      <c r="P68" s="188"/>
      <c r="Q68" s="188"/>
      <c r="R68" s="188"/>
      <c r="S68" s="183">
        <f>ROUND(F68*(P68),3)</f>
        <v>0</v>
      </c>
      <c r="T68" s="184"/>
      <c r="U68" s="184"/>
      <c r="V68" s="188"/>
      <c r="Z68">
        <v>0</v>
      </c>
    </row>
    <row r="69" spans="1:26" x14ac:dyDescent="0.25">
      <c r="A69" s="161"/>
      <c r="B69" s="161"/>
      <c r="C69" s="179">
        <v>921</v>
      </c>
      <c r="D69" s="179" t="s">
        <v>89</v>
      </c>
      <c r="E69" s="161"/>
      <c r="F69" s="178"/>
      <c r="G69" s="164">
        <f>ROUND((SUM(L64:L68))/1,2)</f>
        <v>0</v>
      </c>
      <c r="H69" s="164">
        <f>ROUND((SUM(M64:M68))/1,2)</f>
        <v>0</v>
      </c>
      <c r="I69" s="164">
        <f>ROUND((SUM(I64:I68))/1,2)</f>
        <v>0</v>
      </c>
      <c r="J69" s="161"/>
      <c r="K69" s="161"/>
      <c r="L69" s="161">
        <f>ROUND((SUM(L64:L68))/1,2)</f>
        <v>0</v>
      </c>
      <c r="M69" s="161">
        <f>ROUND((SUM(M64:M68))/1,2)</f>
        <v>0</v>
      </c>
      <c r="N69" s="161"/>
      <c r="O69" s="161"/>
      <c r="P69" s="189"/>
      <c r="Q69" s="1"/>
      <c r="R69" s="1"/>
      <c r="S69" s="189">
        <f>ROUND((SUM(S64:S68))/1,2)</f>
        <v>0</v>
      </c>
      <c r="T69" s="199"/>
      <c r="U69" s="199"/>
      <c r="V69" s="2">
        <f>ROUND((SUM(V64:V68))/1,2)</f>
        <v>0</v>
      </c>
    </row>
    <row r="70" spans="1:26" x14ac:dyDescent="0.25">
      <c r="A70" s="1"/>
      <c r="B70" s="1"/>
      <c r="C70" s="1"/>
      <c r="D70" s="1"/>
      <c r="E70" s="1"/>
      <c r="F70" s="174"/>
      <c r="G70" s="154"/>
      <c r="H70" s="154"/>
      <c r="I70" s="154"/>
      <c r="J70" s="1"/>
      <c r="K70" s="1"/>
      <c r="L70" s="1"/>
      <c r="M70" s="1"/>
      <c r="N70" s="1"/>
      <c r="O70" s="1"/>
      <c r="P70" s="1"/>
      <c r="Q70" s="1"/>
      <c r="R70" s="1"/>
      <c r="S70" s="1"/>
      <c r="V70" s="1"/>
    </row>
    <row r="71" spans="1:26" x14ac:dyDescent="0.25">
      <c r="A71" s="161"/>
      <c r="B71" s="161"/>
      <c r="C71" s="161"/>
      <c r="D71" s="2" t="s">
        <v>88</v>
      </c>
      <c r="E71" s="161"/>
      <c r="F71" s="178"/>
      <c r="G71" s="164">
        <f>ROUND((SUM(L63:L70))/2,2)</f>
        <v>0</v>
      </c>
      <c r="H71" s="164">
        <f>ROUND((SUM(M63:M70))/2,2)</f>
        <v>0</v>
      </c>
      <c r="I71" s="164">
        <f>ROUND((SUM(I63:I70))/2,2)</f>
        <v>0</v>
      </c>
      <c r="J71" s="161"/>
      <c r="K71" s="161"/>
      <c r="L71" s="161">
        <f>ROUND((SUM(L63:L70))/2,2)</f>
        <v>0</v>
      </c>
      <c r="M71" s="161">
        <f>ROUND((SUM(M63:M70))/2,2)</f>
        <v>0</v>
      </c>
      <c r="N71" s="161"/>
      <c r="O71" s="161"/>
      <c r="P71" s="189"/>
      <c r="Q71" s="1"/>
      <c r="R71" s="1"/>
      <c r="S71" s="189">
        <f>ROUND((SUM(S63:S70))/2,2)</f>
        <v>0</v>
      </c>
      <c r="V71" s="2">
        <f>ROUND((SUM(V63:V70))/2,2)</f>
        <v>0</v>
      </c>
    </row>
    <row r="72" spans="1:26" x14ac:dyDescent="0.25">
      <c r="A72" s="200"/>
      <c r="B72" s="200"/>
      <c r="C72" s="200"/>
      <c r="D72" s="200" t="s">
        <v>90</v>
      </c>
      <c r="E72" s="200"/>
      <c r="F72" s="201"/>
      <c r="G72" s="202">
        <f>ROUND((SUM(L9:L71))/3,2)</f>
        <v>0</v>
      </c>
      <c r="H72" s="202">
        <f>ROUND((SUM(M9:M71))/3,2)</f>
        <v>0</v>
      </c>
      <c r="I72" s="202">
        <f>ROUND((SUM(I9:I71))/3,2)</f>
        <v>0</v>
      </c>
      <c r="J72" s="200"/>
      <c r="K72" s="200">
        <f>ROUND((SUM(K9:K71))/3,2)</f>
        <v>0</v>
      </c>
      <c r="L72" s="200">
        <f>ROUND((SUM(L9:L71))/3,2)</f>
        <v>0</v>
      </c>
      <c r="M72" s="200">
        <f>ROUND((SUM(M9:M71))/3,2)</f>
        <v>0</v>
      </c>
      <c r="N72" s="200"/>
      <c r="O72" s="200"/>
      <c r="P72" s="201"/>
      <c r="Q72" s="200"/>
      <c r="R72" s="200"/>
      <c r="S72" s="201">
        <f>ROUND((SUM(S9:S71))/3,2)</f>
        <v>31.1</v>
      </c>
      <c r="T72" s="203"/>
      <c r="U72" s="203"/>
      <c r="V72" s="200">
        <f>ROUND((SUM(V9:V71))/3,2)</f>
        <v>0.22</v>
      </c>
      <c r="Z72">
        <f>(SUM(Z9:Z71))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KOMUNITNÉ CENTRUM V OBCI KRIVANY  / zateplenie fasády komunitného centra</oddHeader>
    <oddFooter>&amp;RStrana &amp;P z &amp;N    &amp;L&amp;7Spracované systémom Systematic® Kalkulus, tel.: 051 77 10 585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AEB53-6D29-47A4-AAF1-5C3EADDE040C}">
  <dimension ref="A1:Z41"/>
  <sheetViews>
    <sheetView workbookViewId="0"/>
  </sheetViews>
  <sheetFormatPr defaultColWidth="0" defaultRowHeight="15" x14ac:dyDescent="0.2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 x14ac:dyDescent="0.3">
      <c r="A1" s="3"/>
      <c r="B1" s="14"/>
      <c r="C1" s="14"/>
      <c r="D1" s="14"/>
      <c r="E1" s="14"/>
      <c r="F1" s="15" t="s">
        <v>15</v>
      </c>
      <c r="G1" s="14"/>
      <c r="H1" s="14"/>
      <c r="I1" s="14"/>
      <c r="J1" s="14"/>
      <c r="W1">
        <v>30.126000000000001</v>
      </c>
    </row>
    <row r="2" spans="1:23" ht="30" customHeight="1" thickTop="1" x14ac:dyDescent="0.25">
      <c r="A2" s="13"/>
      <c r="B2" s="37" t="s">
        <v>16</v>
      </c>
      <c r="C2" s="38"/>
      <c r="D2" s="38"/>
      <c r="E2" s="38"/>
      <c r="F2" s="38"/>
      <c r="G2" s="38"/>
      <c r="H2" s="38"/>
      <c r="I2" s="38"/>
      <c r="J2" s="39"/>
    </row>
    <row r="3" spans="1:23" ht="18" customHeight="1" x14ac:dyDescent="0.25">
      <c r="A3" s="13"/>
      <c r="B3" s="34" t="s">
        <v>490</v>
      </c>
      <c r="C3" s="35"/>
      <c r="D3" s="36"/>
      <c r="E3" s="36"/>
      <c r="F3" s="36"/>
      <c r="G3" s="17"/>
      <c r="H3" s="17"/>
      <c r="I3" s="40" t="s">
        <v>17</v>
      </c>
      <c r="J3" s="30"/>
    </row>
    <row r="4" spans="1:23" ht="18" customHeight="1" x14ac:dyDescent="0.25">
      <c r="A4" s="13"/>
      <c r="B4" s="23"/>
      <c r="C4" s="20"/>
      <c r="D4" s="17"/>
      <c r="E4" s="17"/>
      <c r="F4" s="17"/>
      <c r="G4" s="17"/>
      <c r="H4" s="17"/>
      <c r="I4" s="40" t="s">
        <v>19</v>
      </c>
      <c r="J4" s="30"/>
    </row>
    <row r="5" spans="1:23" ht="18" customHeight="1" thickBot="1" x14ac:dyDescent="0.3">
      <c r="A5" s="13"/>
      <c r="B5" s="41" t="s">
        <v>20</v>
      </c>
      <c r="C5" s="20"/>
      <c r="D5" s="17"/>
      <c r="E5" s="17"/>
      <c r="F5" s="42" t="s">
        <v>21</v>
      </c>
      <c r="G5" s="17"/>
      <c r="H5" s="17"/>
      <c r="I5" s="40" t="s">
        <v>22</v>
      </c>
      <c r="J5" s="43" t="s">
        <v>23</v>
      </c>
    </row>
    <row r="6" spans="1:23" ht="20.100000000000001" customHeight="1" thickTop="1" x14ac:dyDescent="0.25">
      <c r="A6" s="13"/>
      <c r="B6" s="56" t="s">
        <v>24</v>
      </c>
      <c r="C6" s="52"/>
      <c r="D6" s="52"/>
      <c r="E6" s="52"/>
      <c r="F6" s="52"/>
      <c r="G6" s="52"/>
      <c r="H6" s="52"/>
      <c r="I6" s="52"/>
      <c r="J6" s="53"/>
    </row>
    <row r="7" spans="1:23" ht="18" customHeight="1" x14ac:dyDescent="0.25">
      <c r="A7" s="13"/>
      <c r="B7" s="58" t="s">
        <v>27</v>
      </c>
      <c r="C7" s="45"/>
      <c r="D7" s="18"/>
      <c r="E7" s="18"/>
      <c r="F7" s="18"/>
      <c r="G7" s="59" t="s">
        <v>28</v>
      </c>
      <c r="H7" s="18"/>
      <c r="I7" s="28"/>
      <c r="J7" s="46"/>
    </row>
    <row r="8" spans="1:23" ht="20.100000000000001" customHeight="1" x14ac:dyDescent="0.25">
      <c r="A8" s="13"/>
      <c r="B8" s="57" t="s">
        <v>25</v>
      </c>
      <c r="C8" s="54"/>
      <c r="D8" s="54"/>
      <c r="E8" s="54"/>
      <c r="F8" s="54"/>
      <c r="G8" s="54"/>
      <c r="H8" s="54"/>
      <c r="I8" s="54"/>
      <c r="J8" s="55"/>
    </row>
    <row r="9" spans="1:23" ht="18" customHeight="1" x14ac:dyDescent="0.25">
      <c r="A9" s="13"/>
      <c r="B9" s="41" t="s">
        <v>27</v>
      </c>
      <c r="C9" s="20"/>
      <c r="D9" s="17"/>
      <c r="E9" s="17"/>
      <c r="F9" s="17"/>
      <c r="G9" s="42" t="s">
        <v>28</v>
      </c>
      <c r="H9" s="17"/>
      <c r="I9" s="27"/>
      <c r="J9" s="30"/>
    </row>
    <row r="10" spans="1:23" ht="20.100000000000001" customHeight="1" x14ac:dyDescent="0.25">
      <c r="A10" s="13"/>
      <c r="B10" s="57" t="s">
        <v>26</v>
      </c>
      <c r="C10" s="54"/>
      <c r="D10" s="54"/>
      <c r="E10" s="54"/>
      <c r="F10" s="54"/>
      <c r="G10" s="54"/>
      <c r="H10" s="54"/>
      <c r="I10" s="54"/>
      <c r="J10" s="55"/>
    </row>
    <row r="11" spans="1:23" ht="18" customHeight="1" thickBot="1" x14ac:dyDescent="0.3">
      <c r="A11" s="13"/>
      <c r="B11" s="41" t="s">
        <v>27</v>
      </c>
      <c r="C11" s="20"/>
      <c r="D11" s="17"/>
      <c r="E11" s="17"/>
      <c r="F11" s="17"/>
      <c r="G11" s="42" t="s">
        <v>28</v>
      </c>
      <c r="H11" s="17"/>
      <c r="I11" s="27"/>
      <c r="J11" s="30"/>
    </row>
    <row r="12" spans="1:23" ht="18" customHeight="1" thickTop="1" x14ac:dyDescent="0.25">
      <c r="A12" s="13"/>
      <c r="B12" s="47"/>
      <c r="C12" s="48"/>
      <c r="D12" s="49"/>
      <c r="E12" s="49"/>
      <c r="F12" s="49"/>
      <c r="G12" s="49"/>
      <c r="H12" s="49"/>
      <c r="I12" s="50"/>
      <c r="J12" s="51"/>
    </row>
    <row r="13" spans="1:23" ht="18" customHeight="1" x14ac:dyDescent="0.25">
      <c r="A13" s="13"/>
      <c r="B13" s="44"/>
      <c r="C13" s="45"/>
      <c r="D13" s="18"/>
      <c r="E13" s="18"/>
      <c r="F13" s="18"/>
      <c r="G13" s="18"/>
      <c r="H13" s="18"/>
      <c r="I13" s="28"/>
      <c r="J13" s="46"/>
    </row>
    <row r="14" spans="1:23" ht="18" customHeight="1" thickBot="1" x14ac:dyDescent="0.3">
      <c r="A14" s="13"/>
      <c r="B14" s="23"/>
      <c r="C14" s="20"/>
      <c r="D14" s="17"/>
      <c r="E14" s="17"/>
      <c r="F14" s="17"/>
      <c r="G14" s="17"/>
      <c r="H14" s="17"/>
      <c r="I14" s="27"/>
      <c r="J14" s="30"/>
    </row>
    <row r="15" spans="1:23" ht="18" customHeight="1" thickTop="1" x14ac:dyDescent="0.25">
      <c r="A15" s="13"/>
      <c r="B15" s="92" t="s">
        <v>29</v>
      </c>
      <c r="C15" s="93" t="s">
        <v>6</v>
      </c>
      <c r="D15" s="93" t="s">
        <v>58</v>
      </c>
      <c r="E15" s="94" t="s">
        <v>59</v>
      </c>
      <c r="F15" s="108" t="s">
        <v>60</v>
      </c>
      <c r="G15" s="60" t="s">
        <v>35</v>
      </c>
      <c r="H15" s="63" t="s">
        <v>36</v>
      </c>
      <c r="I15" s="107"/>
      <c r="J15" s="51"/>
    </row>
    <row r="16" spans="1:23" ht="18" customHeight="1" x14ac:dyDescent="0.25">
      <c r="A16" s="13"/>
      <c r="B16" s="95">
        <v>1</v>
      </c>
      <c r="C16" s="96" t="s">
        <v>30</v>
      </c>
      <c r="D16" s="97">
        <f>'Rekap 198848'!B14</f>
        <v>0</v>
      </c>
      <c r="E16" s="98">
        <f>'Rekap 198848'!C14</f>
        <v>0</v>
      </c>
      <c r="F16" s="109">
        <f>'Rekap 198848'!D14</f>
        <v>0</v>
      </c>
      <c r="G16" s="61">
        <v>6</v>
      </c>
      <c r="H16" s="118" t="s">
        <v>37</v>
      </c>
      <c r="I16" s="129"/>
      <c r="J16" s="121">
        <v>0</v>
      </c>
    </row>
    <row r="17" spans="1:26" ht="18" customHeight="1" x14ac:dyDescent="0.25">
      <c r="A17" s="13"/>
      <c r="B17" s="68">
        <v>2</v>
      </c>
      <c r="C17" s="72" t="s">
        <v>31</v>
      </c>
      <c r="D17" s="78">
        <f>'Rekap 198848'!B18</f>
        <v>0</v>
      </c>
      <c r="E17" s="76">
        <f>'Rekap 198848'!C18</f>
        <v>0</v>
      </c>
      <c r="F17" s="81">
        <f>'Rekap 198848'!D18</f>
        <v>0</v>
      </c>
      <c r="G17" s="62">
        <v>7</v>
      </c>
      <c r="H17" s="119" t="s">
        <v>38</v>
      </c>
      <c r="I17" s="129"/>
      <c r="J17" s="122">
        <f>'SO 198848'!Z47</f>
        <v>0</v>
      </c>
    </row>
    <row r="18" spans="1:26" ht="18" customHeight="1" x14ac:dyDescent="0.25">
      <c r="A18" s="13"/>
      <c r="B18" s="69">
        <v>3</v>
      </c>
      <c r="C18" s="73" t="s">
        <v>32</v>
      </c>
      <c r="D18" s="79"/>
      <c r="E18" s="77"/>
      <c r="F18" s="82"/>
      <c r="G18" s="62">
        <v>8</v>
      </c>
      <c r="H18" s="119" t="s">
        <v>39</v>
      </c>
      <c r="I18" s="129"/>
      <c r="J18" s="122">
        <v>0</v>
      </c>
    </row>
    <row r="19" spans="1:26" ht="18" customHeight="1" x14ac:dyDescent="0.25">
      <c r="A19" s="13"/>
      <c r="B19" s="69">
        <v>4</v>
      </c>
      <c r="C19" s="73" t="s">
        <v>33</v>
      </c>
      <c r="D19" s="79"/>
      <c r="E19" s="77"/>
      <c r="F19" s="82"/>
      <c r="G19" s="62">
        <v>9</v>
      </c>
      <c r="H19" s="127"/>
      <c r="I19" s="129"/>
      <c r="J19" s="128"/>
    </row>
    <row r="20" spans="1:26" ht="18" customHeight="1" thickBot="1" x14ac:dyDescent="0.3">
      <c r="A20" s="13"/>
      <c r="B20" s="69">
        <v>5</v>
      </c>
      <c r="C20" s="74" t="s">
        <v>34</v>
      </c>
      <c r="D20" s="80"/>
      <c r="E20" s="102"/>
      <c r="F20" s="110">
        <f>SUM(F16:F19)</f>
        <v>0</v>
      </c>
      <c r="G20" s="62">
        <v>10</v>
      </c>
      <c r="H20" s="119" t="s">
        <v>34</v>
      </c>
      <c r="I20" s="131"/>
      <c r="J20" s="101">
        <f>SUM(J16:J19)</f>
        <v>0</v>
      </c>
    </row>
    <row r="21" spans="1:26" ht="18" customHeight="1" thickTop="1" x14ac:dyDescent="0.25">
      <c r="A21" s="13"/>
      <c r="B21" s="66" t="s">
        <v>47</v>
      </c>
      <c r="C21" s="70" t="s">
        <v>48</v>
      </c>
      <c r="D21" s="75"/>
      <c r="E21" s="19"/>
      <c r="F21" s="100"/>
      <c r="G21" s="66" t="s">
        <v>54</v>
      </c>
      <c r="H21" s="63" t="s">
        <v>48</v>
      </c>
      <c r="I21" s="28"/>
      <c r="J21" s="132"/>
    </row>
    <row r="22" spans="1:26" ht="18" customHeight="1" x14ac:dyDescent="0.25">
      <c r="A22" s="13"/>
      <c r="B22" s="61">
        <v>11</v>
      </c>
      <c r="C22" s="64" t="s">
        <v>49</v>
      </c>
      <c r="D22" s="88"/>
      <c r="E22" s="90" t="s">
        <v>52</v>
      </c>
      <c r="F22" s="81">
        <f>((F16*U22*0)+(F17*V22*0)+(F18*W22*0))/100</f>
        <v>0</v>
      </c>
      <c r="G22" s="61">
        <v>16</v>
      </c>
      <c r="H22" s="118" t="s">
        <v>55</v>
      </c>
      <c r="I22" s="130" t="s">
        <v>52</v>
      </c>
      <c r="J22" s="121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13"/>
      <c r="B23" s="62">
        <v>12</v>
      </c>
      <c r="C23" s="65" t="s">
        <v>50</v>
      </c>
      <c r="D23" s="67"/>
      <c r="E23" s="90" t="s">
        <v>53</v>
      </c>
      <c r="F23" s="82">
        <f>((F16*U23*0)+(F17*V23*0)+(F18*W23*0))/100</f>
        <v>0</v>
      </c>
      <c r="G23" s="62">
        <v>17</v>
      </c>
      <c r="H23" s="119" t="s">
        <v>56</v>
      </c>
      <c r="I23" s="130" t="s">
        <v>52</v>
      </c>
      <c r="J23" s="122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3"/>
      <c r="B24" s="62">
        <v>13</v>
      </c>
      <c r="C24" s="65" t="s">
        <v>51</v>
      </c>
      <c r="D24" s="67"/>
      <c r="E24" s="90" t="s">
        <v>52</v>
      </c>
      <c r="F24" s="82">
        <f>((F16*U24*0)+(F17*V24*0)+(F18*W24*0))/100</f>
        <v>0</v>
      </c>
      <c r="G24" s="62">
        <v>18</v>
      </c>
      <c r="H24" s="119" t="s">
        <v>57</v>
      </c>
      <c r="I24" s="130" t="s">
        <v>53</v>
      </c>
      <c r="J24" s="122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13"/>
      <c r="B25" s="62">
        <v>14</v>
      </c>
      <c r="C25" s="20"/>
      <c r="D25" s="67"/>
      <c r="E25" s="91"/>
      <c r="F25" s="89"/>
      <c r="G25" s="62">
        <v>19</v>
      </c>
      <c r="H25" s="127"/>
      <c r="I25" s="129"/>
      <c r="J25" s="128"/>
    </row>
    <row r="26" spans="1:26" ht="18" customHeight="1" thickBot="1" x14ac:dyDescent="0.3">
      <c r="A26" s="13"/>
      <c r="B26" s="62">
        <v>15</v>
      </c>
      <c r="C26" s="65"/>
      <c r="D26" s="67"/>
      <c r="E26" s="67"/>
      <c r="F26" s="111"/>
      <c r="G26" s="62">
        <v>20</v>
      </c>
      <c r="H26" s="119" t="s">
        <v>34</v>
      </c>
      <c r="I26" s="131"/>
      <c r="J26" s="101">
        <f>SUM(J22:J25)+SUM(F22:F25)</f>
        <v>0</v>
      </c>
    </row>
    <row r="27" spans="1:26" ht="18" customHeight="1" thickTop="1" x14ac:dyDescent="0.25">
      <c r="A27" s="13"/>
      <c r="B27" s="103"/>
      <c r="C27" s="143" t="s">
        <v>63</v>
      </c>
      <c r="D27" s="136"/>
      <c r="E27" s="104"/>
      <c r="F27" s="29"/>
      <c r="G27" s="112" t="s">
        <v>40</v>
      </c>
      <c r="H27" s="106" t="s">
        <v>41</v>
      </c>
      <c r="I27" s="28"/>
      <c r="J27" s="31"/>
    </row>
    <row r="28" spans="1:26" ht="18" customHeight="1" x14ac:dyDescent="0.25">
      <c r="A28" s="13"/>
      <c r="B28" s="26"/>
      <c r="C28" s="134"/>
      <c r="D28" s="137"/>
      <c r="E28" s="22"/>
      <c r="F28" s="13"/>
      <c r="G28" s="113">
        <v>21</v>
      </c>
      <c r="H28" s="117" t="s">
        <v>42</v>
      </c>
      <c r="I28" s="124"/>
      <c r="J28" s="99">
        <f>F20+J20+F26+J26</f>
        <v>0</v>
      </c>
    </row>
    <row r="29" spans="1:26" ht="18" customHeight="1" x14ac:dyDescent="0.25">
      <c r="A29" s="13"/>
      <c r="B29" s="83"/>
      <c r="C29" s="135"/>
      <c r="D29" s="138"/>
      <c r="E29" s="22"/>
      <c r="F29" s="13"/>
      <c r="G29" s="61">
        <v>22</v>
      </c>
      <c r="H29" s="118" t="s">
        <v>43</v>
      </c>
      <c r="I29" s="125">
        <f>J28-SUM('SO 198848'!K9:'SO 198848'!K46)</f>
        <v>0</v>
      </c>
      <c r="J29" s="121">
        <f>ROUND(((ROUND(I29,2)*20)*1/100),2)</f>
        <v>0</v>
      </c>
    </row>
    <row r="30" spans="1:26" ht="18" customHeight="1" x14ac:dyDescent="0.25">
      <c r="A30" s="13"/>
      <c r="B30" s="23"/>
      <c r="C30" s="127"/>
      <c r="D30" s="129"/>
      <c r="E30" s="22"/>
      <c r="F30" s="13"/>
      <c r="G30" s="62">
        <v>23</v>
      </c>
      <c r="H30" s="119" t="s">
        <v>44</v>
      </c>
      <c r="I30" s="90">
        <f>SUM('SO 198848'!K9:'SO 198848'!K46)</f>
        <v>0</v>
      </c>
      <c r="J30" s="122">
        <f>ROUND(((ROUND(I30,2)*0)/100),2)</f>
        <v>0</v>
      </c>
    </row>
    <row r="31" spans="1:26" ht="18" customHeight="1" x14ac:dyDescent="0.25">
      <c r="A31" s="13"/>
      <c r="B31" s="24"/>
      <c r="C31" s="139"/>
      <c r="D31" s="140"/>
      <c r="E31" s="22"/>
      <c r="F31" s="13"/>
      <c r="G31" s="113">
        <v>24</v>
      </c>
      <c r="H31" s="117" t="s">
        <v>45</v>
      </c>
      <c r="I31" s="116"/>
      <c r="J31" s="133">
        <f>SUM(J28:J30)</f>
        <v>0</v>
      </c>
    </row>
    <row r="32" spans="1:26" ht="18" customHeight="1" thickBot="1" x14ac:dyDescent="0.3">
      <c r="A32" s="13"/>
      <c r="B32" s="44"/>
      <c r="C32" s="120"/>
      <c r="D32" s="126"/>
      <c r="E32" s="84"/>
      <c r="F32" s="85"/>
      <c r="G32" s="61" t="s">
        <v>46</v>
      </c>
      <c r="H32" s="120"/>
      <c r="I32" s="126"/>
      <c r="J32" s="123"/>
    </row>
    <row r="33" spans="1:10" ht="18" customHeight="1" thickTop="1" x14ac:dyDescent="0.25">
      <c r="A33" s="13"/>
      <c r="B33" s="103"/>
      <c r="C33" s="104"/>
      <c r="D33" s="141" t="s">
        <v>61</v>
      </c>
      <c r="E33" s="87"/>
      <c r="F33" s="105"/>
      <c r="G33" s="114">
        <v>26</v>
      </c>
      <c r="H33" s="142" t="s">
        <v>62</v>
      </c>
      <c r="I33" s="29"/>
      <c r="J33" s="115"/>
    </row>
    <row r="34" spans="1:10" ht="18" customHeight="1" x14ac:dyDescent="0.25">
      <c r="A34" s="13"/>
      <c r="B34" s="25"/>
      <c r="C34" s="21"/>
      <c r="D34" s="16"/>
      <c r="E34" s="16"/>
      <c r="F34" s="16"/>
      <c r="G34" s="16"/>
      <c r="H34" s="16"/>
      <c r="I34" s="29"/>
      <c r="J34" s="32"/>
    </row>
    <row r="35" spans="1:10" ht="18" customHeight="1" x14ac:dyDescent="0.25">
      <c r="A35" s="13"/>
      <c r="B35" s="26"/>
      <c r="C35" s="22"/>
      <c r="D35" s="3"/>
      <c r="E35" s="3"/>
      <c r="F35" s="3"/>
      <c r="G35" s="3"/>
      <c r="H35" s="3"/>
      <c r="I35" s="13"/>
      <c r="J35" s="33"/>
    </row>
    <row r="36" spans="1:10" ht="18" customHeight="1" x14ac:dyDescent="0.25">
      <c r="A36" s="13"/>
      <c r="B36" s="26"/>
      <c r="C36" s="22"/>
      <c r="D36" s="3"/>
      <c r="E36" s="3"/>
      <c r="F36" s="3"/>
      <c r="G36" s="3"/>
      <c r="H36" s="3"/>
      <c r="I36" s="13"/>
      <c r="J36" s="33"/>
    </row>
    <row r="37" spans="1:10" ht="18" customHeight="1" x14ac:dyDescent="0.25">
      <c r="A37" s="13"/>
      <c r="B37" s="26"/>
      <c r="C37" s="22"/>
      <c r="D37" s="3"/>
      <c r="E37" s="3"/>
      <c r="F37" s="3"/>
      <c r="G37" s="3"/>
      <c r="H37" s="3"/>
      <c r="I37" s="13"/>
      <c r="J37" s="33"/>
    </row>
    <row r="38" spans="1:10" ht="18" customHeight="1" x14ac:dyDescent="0.25">
      <c r="A38" s="13"/>
      <c r="B38" s="26"/>
      <c r="C38" s="22"/>
      <c r="D38" s="3"/>
      <c r="E38" s="3"/>
      <c r="F38" s="3"/>
      <c r="G38" s="3"/>
      <c r="H38" s="3"/>
      <c r="I38" s="13"/>
      <c r="J38" s="33"/>
    </row>
    <row r="39" spans="1:10" ht="18" customHeight="1" x14ac:dyDescent="0.25">
      <c r="A39" s="13"/>
      <c r="B39" s="26"/>
      <c r="C39" s="22"/>
      <c r="D39" s="3"/>
      <c r="E39" s="3"/>
      <c r="F39" s="3"/>
      <c r="G39" s="3"/>
      <c r="H39" s="3"/>
      <c r="I39" s="13"/>
      <c r="J39" s="33"/>
    </row>
    <row r="40" spans="1:10" ht="18" customHeight="1" thickBot="1" x14ac:dyDescent="0.3">
      <c r="A40" s="13"/>
      <c r="B40" s="83"/>
      <c r="C40" s="84"/>
      <c r="D40" s="14"/>
      <c r="E40" s="14"/>
      <c r="F40" s="14"/>
      <c r="G40" s="14"/>
      <c r="H40" s="14"/>
      <c r="I40" s="85"/>
      <c r="J40" s="86"/>
    </row>
    <row r="41" spans="1:10" ht="15.75" thickTop="1" x14ac:dyDescent="0.25">
      <c r="A41" s="13"/>
      <c r="B41" s="87"/>
      <c r="C41" s="87"/>
      <c r="D41" s="87"/>
      <c r="E41" s="87"/>
      <c r="F41" s="87"/>
      <c r="G41" s="87"/>
      <c r="H41" s="87"/>
      <c r="I41" s="87"/>
      <c r="J41" s="87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DE4D1-F9DF-4D05-9FA8-1568926DEC3B}">
  <dimension ref="A1:Z500"/>
  <sheetViews>
    <sheetView workbookViewId="0"/>
  </sheetViews>
  <sheetFormatPr defaultColWidth="0" defaultRowHeight="15" x14ac:dyDescent="0.2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/>
    <col min="27" max="16384" width="9.140625" hidden="1"/>
  </cols>
  <sheetData>
    <row r="1" spans="1:26" ht="20.100000000000001" customHeight="1" x14ac:dyDescent="0.25">
      <c r="A1" s="148" t="s">
        <v>24</v>
      </c>
      <c r="B1" s="146"/>
      <c r="C1" s="146"/>
      <c r="D1" s="147"/>
      <c r="E1" s="149" t="s">
        <v>21</v>
      </c>
      <c r="F1" s="145"/>
      <c r="W1">
        <v>30.126000000000001</v>
      </c>
    </row>
    <row r="2" spans="1:26" ht="20.100000000000001" customHeight="1" x14ac:dyDescent="0.25">
      <c r="A2" s="148" t="s">
        <v>25</v>
      </c>
      <c r="B2" s="146"/>
      <c r="C2" s="146"/>
      <c r="D2" s="147"/>
      <c r="E2" s="149" t="s">
        <v>19</v>
      </c>
      <c r="F2" s="145"/>
    </row>
    <row r="3" spans="1:26" ht="20.100000000000001" customHeight="1" x14ac:dyDescent="0.25">
      <c r="A3" s="148" t="s">
        <v>26</v>
      </c>
      <c r="B3" s="146"/>
      <c r="C3" s="146"/>
      <c r="D3" s="147"/>
      <c r="E3" s="149" t="s">
        <v>67</v>
      </c>
      <c r="F3" s="145"/>
    </row>
    <row r="4" spans="1:26" x14ac:dyDescent="0.25">
      <c r="A4" s="150" t="s">
        <v>16</v>
      </c>
      <c r="B4" s="144"/>
      <c r="C4" s="144"/>
      <c r="D4" s="144"/>
      <c r="E4" s="144"/>
      <c r="F4" s="144"/>
    </row>
    <row r="5" spans="1:26" x14ac:dyDescent="0.25">
      <c r="A5" s="150" t="s">
        <v>490</v>
      </c>
      <c r="B5" s="144"/>
      <c r="C5" s="144"/>
      <c r="D5" s="144"/>
      <c r="E5" s="144"/>
      <c r="F5" s="144"/>
    </row>
    <row r="6" spans="1:26" x14ac:dyDescent="0.25">
      <c r="A6" s="144"/>
      <c r="B6" s="144"/>
      <c r="C6" s="144"/>
      <c r="D6" s="144"/>
      <c r="E6" s="144"/>
      <c r="F6" s="144"/>
    </row>
    <row r="7" spans="1:26" x14ac:dyDescent="0.25">
      <c r="A7" s="144"/>
      <c r="B7" s="144"/>
      <c r="C7" s="144"/>
      <c r="D7" s="144"/>
      <c r="E7" s="144"/>
      <c r="F7" s="144"/>
    </row>
    <row r="8" spans="1:26" x14ac:dyDescent="0.25">
      <c r="A8" s="151" t="s">
        <v>68</v>
      </c>
      <c r="B8" s="144"/>
      <c r="C8" s="144"/>
      <c r="D8" s="144"/>
      <c r="E8" s="144"/>
      <c r="F8" s="144"/>
    </row>
    <row r="9" spans="1:26" x14ac:dyDescent="0.25">
      <c r="A9" s="152" t="s">
        <v>64</v>
      </c>
      <c r="B9" s="152" t="s">
        <v>58</v>
      </c>
      <c r="C9" s="152" t="s">
        <v>59</v>
      </c>
      <c r="D9" s="152" t="s">
        <v>34</v>
      </c>
      <c r="E9" s="152" t="s">
        <v>65</v>
      </c>
      <c r="F9" s="152" t="s">
        <v>66</v>
      </c>
    </row>
    <row r="10" spans="1:26" x14ac:dyDescent="0.25">
      <c r="A10" s="159" t="s">
        <v>69</v>
      </c>
      <c r="B10" s="160"/>
      <c r="C10" s="156"/>
      <c r="D10" s="156"/>
      <c r="E10" s="157"/>
      <c r="F10" s="157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6" x14ac:dyDescent="0.25">
      <c r="A11" s="161" t="s">
        <v>71</v>
      </c>
      <c r="B11" s="162">
        <f>'SO 198848'!L13</f>
        <v>0</v>
      </c>
      <c r="C11" s="162">
        <f>'SO 198848'!M13</f>
        <v>0</v>
      </c>
      <c r="D11" s="162">
        <f>'SO 198848'!I13</f>
        <v>0</v>
      </c>
      <c r="E11" s="163">
        <f>'SO 198848'!S13</f>
        <v>6.02</v>
      </c>
      <c r="F11" s="163">
        <f>'SO 198848'!V13</f>
        <v>0</v>
      </c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x14ac:dyDescent="0.25">
      <c r="A12" s="161" t="s">
        <v>72</v>
      </c>
      <c r="B12" s="162">
        <f>'SO 198848'!L32</f>
        <v>0</v>
      </c>
      <c r="C12" s="162">
        <f>'SO 198848'!M32</f>
        <v>0</v>
      </c>
      <c r="D12" s="162">
        <f>'SO 198848'!I32</f>
        <v>0</v>
      </c>
      <c r="E12" s="163">
        <f>'SO 198848'!S32</f>
        <v>9.48</v>
      </c>
      <c r="F12" s="163">
        <f>'SO 198848'!V32</f>
        <v>0.04</v>
      </c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x14ac:dyDescent="0.25">
      <c r="A13" s="161" t="s">
        <v>73</v>
      </c>
      <c r="B13" s="162">
        <f>'SO 198848'!L36</f>
        <v>0</v>
      </c>
      <c r="C13" s="162">
        <f>'SO 198848'!M36</f>
        <v>0</v>
      </c>
      <c r="D13" s="162">
        <f>'SO 198848'!I36</f>
        <v>0</v>
      </c>
      <c r="E13" s="163">
        <f>'SO 198848'!S36</f>
        <v>0</v>
      </c>
      <c r="F13" s="163">
        <f>'SO 198848'!V36</f>
        <v>0</v>
      </c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</row>
    <row r="14" spans="1:26" x14ac:dyDescent="0.25">
      <c r="A14" s="2" t="s">
        <v>69</v>
      </c>
      <c r="B14" s="164">
        <f>'SO 198848'!L38</f>
        <v>0</v>
      </c>
      <c r="C14" s="164">
        <f>'SO 198848'!M38</f>
        <v>0</v>
      </c>
      <c r="D14" s="164">
        <f>'SO 198848'!I38</f>
        <v>0</v>
      </c>
      <c r="E14" s="165">
        <f>'SO 198848'!S38</f>
        <v>15.5</v>
      </c>
      <c r="F14" s="165">
        <f>'SO 198848'!V38</f>
        <v>0.04</v>
      </c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x14ac:dyDescent="0.25">
      <c r="A15" s="1"/>
      <c r="B15" s="154"/>
      <c r="C15" s="154"/>
      <c r="D15" s="154"/>
      <c r="E15" s="153"/>
      <c r="F15" s="153"/>
    </row>
    <row r="16" spans="1:26" x14ac:dyDescent="0.25">
      <c r="A16" s="2" t="s">
        <v>74</v>
      </c>
      <c r="B16" s="164"/>
      <c r="C16" s="162"/>
      <c r="D16" s="162"/>
      <c r="E16" s="163"/>
      <c r="F16" s="163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x14ac:dyDescent="0.25">
      <c r="A17" s="161" t="s">
        <v>80</v>
      </c>
      <c r="B17" s="162">
        <f>'SO 198848'!L44</f>
        <v>0</v>
      </c>
      <c r="C17" s="162">
        <f>'SO 198848'!M44</f>
        <v>0</v>
      </c>
      <c r="D17" s="162">
        <f>'SO 198848'!I44</f>
        <v>0</v>
      </c>
      <c r="E17" s="163">
        <f>'SO 198848'!S44</f>
        <v>0.09</v>
      </c>
      <c r="F17" s="163">
        <f>'SO 198848'!V44</f>
        <v>0</v>
      </c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x14ac:dyDescent="0.25">
      <c r="A18" s="2" t="s">
        <v>74</v>
      </c>
      <c r="B18" s="164">
        <f>'SO 198848'!L46</f>
        <v>0</v>
      </c>
      <c r="C18" s="164">
        <f>'SO 198848'!M46</f>
        <v>0</v>
      </c>
      <c r="D18" s="164">
        <f>'SO 198848'!I46</f>
        <v>0</v>
      </c>
      <c r="E18" s="165">
        <f>'SO 198848'!S46</f>
        <v>0.09</v>
      </c>
      <c r="F18" s="165">
        <f>'SO 198848'!V46</f>
        <v>0</v>
      </c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</row>
    <row r="19" spans="1:26" x14ac:dyDescent="0.25">
      <c r="A19" s="1"/>
      <c r="B19" s="154"/>
      <c r="C19" s="154"/>
      <c r="D19" s="154"/>
      <c r="E19" s="153"/>
      <c r="F19" s="153"/>
    </row>
    <row r="20" spans="1:26" x14ac:dyDescent="0.25">
      <c r="A20" s="2" t="s">
        <v>90</v>
      </c>
      <c r="B20" s="164">
        <f>'SO 198848'!L47</f>
        <v>0</v>
      </c>
      <c r="C20" s="164">
        <f>'SO 198848'!M47</f>
        <v>0</v>
      </c>
      <c r="D20" s="164">
        <f>'SO 198848'!I47</f>
        <v>0</v>
      </c>
      <c r="E20" s="165">
        <f>'SO 198848'!S47</f>
        <v>15.59</v>
      </c>
      <c r="F20" s="165">
        <f>'SO 198848'!V47</f>
        <v>0.04</v>
      </c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1" spans="1:26" x14ac:dyDescent="0.25">
      <c r="A21" s="1"/>
      <c r="B21" s="154"/>
      <c r="C21" s="154"/>
      <c r="D21" s="154"/>
      <c r="E21" s="153"/>
      <c r="F21" s="153"/>
    </row>
    <row r="22" spans="1:26" x14ac:dyDescent="0.25">
      <c r="A22" s="1"/>
      <c r="B22" s="154"/>
      <c r="C22" s="154"/>
      <c r="D22" s="154"/>
      <c r="E22" s="153"/>
      <c r="F22" s="153"/>
    </row>
    <row r="23" spans="1:26" x14ac:dyDescent="0.25">
      <c r="A23" s="1"/>
      <c r="B23" s="154"/>
      <c r="C23" s="154"/>
      <c r="D23" s="154"/>
      <c r="E23" s="153"/>
      <c r="F23" s="153"/>
    </row>
    <row r="24" spans="1:26" x14ac:dyDescent="0.25">
      <c r="A24" s="1"/>
      <c r="B24" s="154"/>
      <c r="C24" s="154"/>
      <c r="D24" s="154"/>
      <c r="E24" s="153"/>
      <c r="F24" s="153"/>
    </row>
    <row r="25" spans="1:26" x14ac:dyDescent="0.25">
      <c r="A25" s="1"/>
      <c r="B25" s="154"/>
      <c r="C25" s="154"/>
      <c r="D25" s="154"/>
      <c r="E25" s="153"/>
      <c r="F25" s="153"/>
    </row>
    <row r="26" spans="1:26" x14ac:dyDescent="0.25">
      <c r="A26" s="1"/>
      <c r="B26" s="154"/>
      <c r="C26" s="154"/>
      <c r="D26" s="154"/>
      <c r="E26" s="153"/>
      <c r="F26" s="153"/>
    </row>
    <row r="27" spans="1:26" x14ac:dyDescent="0.25">
      <c r="A27" s="1"/>
      <c r="B27" s="154"/>
      <c r="C27" s="154"/>
      <c r="D27" s="154"/>
      <c r="E27" s="153"/>
      <c r="F27" s="153"/>
    </row>
    <row r="28" spans="1:26" x14ac:dyDescent="0.25">
      <c r="A28" s="1"/>
      <c r="B28" s="154"/>
      <c r="C28" s="154"/>
      <c r="D28" s="154"/>
      <c r="E28" s="153"/>
      <c r="F28" s="153"/>
    </row>
    <row r="29" spans="1:26" x14ac:dyDescent="0.25">
      <c r="A29" s="1"/>
      <c r="B29" s="154"/>
      <c r="C29" s="154"/>
      <c r="D29" s="154"/>
      <c r="E29" s="153"/>
      <c r="F29" s="153"/>
    </row>
    <row r="30" spans="1:26" x14ac:dyDescent="0.25">
      <c r="A30" s="1"/>
      <c r="B30" s="154"/>
      <c r="C30" s="154"/>
      <c r="D30" s="154"/>
      <c r="E30" s="153"/>
      <c r="F30" s="153"/>
    </row>
    <row r="31" spans="1:26" x14ac:dyDescent="0.25">
      <c r="A31" s="1"/>
      <c r="B31" s="154"/>
      <c r="C31" s="154"/>
      <c r="D31" s="154"/>
      <c r="E31" s="153"/>
      <c r="F31" s="153"/>
    </row>
    <row r="32" spans="1:26" x14ac:dyDescent="0.25">
      <c r="A32" s="1"/>
      <c r="B32" s="154"/>
      <c r="C32" s="154"/>
      <c r="D32" s="154"/>
      <c r="E32" s="153"/>
      <c r="F32" s="153"/>
    </row>
    <row r="33" spans="1:6" x14ac:dyDescent="0.25">
      <c r="A33" s="1"/>
      <c r="B33" s="154"/>
      <c r="C33" s="154"/>
      <c r="D33" s="154"/>
      <c r="E33" s="153"/>
      <c r="F33" s="153"/>
    </row>
    <row r="34" spans="1:6" x14ac:dyDescent="0.25">
      <c r="A34" s="1"/>
      <c r="B34" s="154"/>
      <c r="C34" s="154"/>
      <c r="D34" s="154"/>
      <c r="E34" s="153"/>
      <c r="F34" s="153"/>
    </row>
    <row r="35" spans="1:6" x14ac:dyDescent="0.25">
      <c r="A35" s="1"/>
      <c r="B35" s="154"/>
      <c r="C35" s="154"/>
      <c r="D35" s="154"/>
      <c r="E35" s="153"/>
      <c r="F35" s="153"/>
    </row>
    <row r="36" spans="1:6" x14ac:dyDescent="0.25">
      <c r="A36" s="1"/>
      <c r="B36" s="154"/>
      <c r="C36" s="154"/>
      <c r="D36" s="154"/>
      <c r="E36" s="153"/>
      <c r="F36" s="153"/>
    </row>
    <row r="37" spans="1:6" x14ac:dyDescent="0.25">
      <c r="A37" s="1"/>
      <c r="B37" s="154"/>
      <c r="C37" s="154"/>
      <c r="D37" s="154"/>
      <c r="E37" s="153"/>
      <c r="F37" s="153"/>
    </row>
    <row r="38" spans="1:6" x14ac:dyDescent="0.25">
      <c r="A38" s="1"/>
      <c r="B38" s="154"/>
      <c r="C38" s="154"/>
      <c r="D38" s="154"/>
      <c r="E38" s="153"/>
      <c r="F38" s="153"/>
    </row>
    <row r="39" spans="1:6" x14ac:dyDescent="0.25">
      <c r="A39" s="1"/>
      <c r="B39" s="154"/>
      <c r="C39" s="154"/>
      <c r="D39" s="154"/>
      <c r="E39" s="153"/>
      <c r="F39" s="153"/>
    </row>
    <row r="40" spans="1:6" x14ac:dyDescent="0.25">
      <c r="A40" s="1"/>
      <c r="B40" s="154"/>
      <c r="C40" s="154"/>
      <c r="D40" s="154"/>
      <c r="E40" s="153"/>
      <c r="F40" s="153"/>
    </row>
    <row r="41" spans="1:6" x14ac:dyDescent="0.25">
      <c r="A41" s="1"/>
      <c r="B41" s="154"/>
      <c r="C41" s="154"/>
      <c r="D41" s="154"/>
      <c r="E41" s="153"/>
      <c r="F41" s="153"/>
    </row>
    <row r="42" spans="1:6" x14ac:dyDescent="0.25">
      <c r="A42" s="1"/>
      <c r="B42" s="154"/>
      <c r="C42" s="154"/>
      <c r="D42" s="154"/>
      <c r="E42" s="153"/>
      <c r="F42" s="153"/>
    </row>
    <row r="43" spans="1:6" x14ac:dyDescent="0.25">
      <c r="A43" s="1"/>
      <c r="B43" s="154"/>
      <c r="C43" s="154"/>
      <c r="D43" s="154"/>
      <c r="E43" s="153"/>
      <c r="F43" s="153"/>
    </row>
    <row r="44" spans="1:6" x14ac:dyDescent="0.25">
      <c r="A44" s="1"/>
      <c r="B44" s="154"/>
      <c r="C44" s="154"/>
      <c r="D44" s="154"/>
      <c r="E44" s="153"/>
      <c r="F44" s="153"/>
    </row>
    <row r="45" spans="1:6" x14ac:dyDescent="0.25">
      <c r="A45" s="1"/>
      <c r="B45" s="154"/>
      <c r="C45" s="154"/>
      <c r="D45" s="154"/>
      <c r="E45" s="153"/>
      <c r="F45" s="153"/>
    </row>
    <row r="46" spans="1:6" x14ac:dyDescent="0.25">
      <c r="A46" s="1"/>
      <c r="B46" s="154"/>
      <c r="C46" s="154"/>
      <c r="D46" s="154"/>
      <c r="E46" s="153"/>
      <c r="F46" s="153"/>
    </row>
    <row r="47" spans="1:6" x14ac:dyDescent="0.25">
      <c r="A47" s="1"/>
      <c r="B47" s="154"/>
      <c r="C47" s="154"/>
      <c r="D47" s="154"/>
      <c r="E47" s="153"/>
      <c r="F47" s="153"/>
    </row>
    <row r="48" spans="1:6" x14ac:dyDescent="0.25">
      <c r="A48" s="1"/>
      <c r="B48" s="154"/>
      <c r="C48" s="154"/>
      <c r="D48" s="154"/>
      <c r="E48" s="153"/>
      <c r="F48" s="153"/>
    </row>
    <row r="49" spans="1:6" x14ac:dyDescent="0.25">
      <c r="A49" s="1"/>
      <c r="B49" s="154"/>
      <c r="C49" s="154"/>
      <c r="D49" s="154"/>
      <c r="E49" s="153"/>
      <c r="F49" s="153"/>
    </row>
    <row r="50" spans="1:6" x14ac:dyDescent="0.25">
      <c r="A50" s="1"/>
      <c r="B50" s="154"/>
      <c r="C50" s="154"/>
      <c r="D50" s="154"/>
      <c r="E50" s="153"/>
      <c r="F50" s="153"/>
    </row>
    <row r="51" spans="1:6" x14ac:dyDescent="0.25">
      <c r="A51" s="1"/>
      <c r="B51" s="154"/>
      <c r="C51" s="154"/>
      <c r="D51" s="154"/>
      <c r="E51" s="153"/>
      <c r="F51" s="153"/>
    </row>
    <row r="52" spans="1:6" x14ac:dyDescent="0.25">
      <c r="A52" s="1"/>
      <c r="B52" s="154"/>
      <c r="C52" s="154"/>
      <c r="D52" s="154"/>
      <c r="E52" s="153"/>
      <c r="F52" s="153"/>
    </row>
    <row r="53" spans="1:6" x14ac:dyDescent="0.25">
      <c r="A53" s="1"/>
      <c r="B53" s="154"/>
      <c r="C53" s="154"/>
      <c r="D53" s="154"/>
      <c r="E53" s="153"/>
      <c r="F53" s="153"/>
    </row>
    <row r="54" spans="1:6" x14ac:dyDescent="0.25">
      <c r="A54" s="1"/>
      <c r="B54" s="154"/>
      <c r="C54" s="154"/>
      <c r="D54" s="154"/>
      <c r="E54" s="153"/>
      <c r="F54" s="153"/>
    </row>
    <row r="55" spans="1:6" x14ac:dyDescent="0.25">
      <c r="A55" s="1"/>
      <c r="B55" s="154"/>
      <c r="C55" s="154"/>
      <c r="D55" s="154"/>
      <c r="E55" s="153"/>
      <c r="F55" s="153"/>
    </row>
    <row r="56" spans="1:6" x14ac:dyDescent="0.25">
      <c r="A56" s="1"/>
      <c r="B56" s="154"/>
      <c r="C56" s="154"/>
      <c r="D56" s="154"/>
      <c r="E56" s="153"/>
      <c r="F56" s="153"/>
    </row>
    <row r="57" spans="1:6" x14ac:dyDescent="0.25">
      <c r="A57" s="1"/>
      <c r="B57" s="154"/>
      <c r="C57" s="154"/>
      <c r="D57" s="154"/>
      <c r="E57" s="153"/>
      <c r="F57" s="153"/>
    </row>
    <row r="58" spans="1:6" x14ac:dyDescent="0.25">
      <c r="A58" s="1"/>
      <c r="B58" s="154"/>
      <c r="C58" s="154"/>
      <c r="D58" s="154"/>
      <c r="E58" s="153"/>
      <c r="F58" s="153"/>
    </row>
    <row r="59" spans="1:6" x14ac:dyDescent="0.25">
      <c r="A59" s="1"/>
      <c r="B59" s="154"/>
      <c r="C59" s="154"/>
      <c r="D59" s="154"/>
      <c r="E59" s="153"/>
      <c r="F59" s="153"/>
    </row>
    <row r="60" spans="1:6" x14ac:dyDescent="0.25">
      <c r="A60" s="1"/>
      <c r="B60" s="154"/>
      <c r="C60" s="154"/>
      <c r="D60" s="154"/>
      <c r="E60" s="153"/>
      <c r="F60" s="153"/>
    </row>
    <row r="61" spans="1:6" x14ac:dyDescent="0.25">
      <c r="A61" s="1"/>
      <c r="B61" s="154"/>
      <c r="C61" s="154"/>
      <c r="D61" s="154"/>
      <c r="E61" s="153"/>
      <c r="F61" s="153"/>
    </row>
    <row r="62" spans="1:6" x14ac:dyDescent="0.25">
      <c r="A62" s="1"/>
      <c r="B62" s="154"/>
      <c r="C62" s="154"/>
      <c r="D62" s="154"/>
      <c r="E62" s="153"/>
      <c r="F62" s="153"/>
    </row>
    <row r="63" spans="1:6" x14ac:dyDescent="0.25">
      <c r="A63" s="1"/>
      <c r="B63" s="154"/>
      <c r="C63" s="154"/>
      <c r="D63" s="154"/>
      <c r="E63" s="153"/>
      <c r="F63" s="153"/>
    </row>
    <row r="64" spans="1:6" x14ac:dyDescent="0.25">
      <c r="A64" s="1"/>
      <c r="B64" s="154"/>
      <c r="C64" s="154"/>
      <c r="D64" s="154"/>
      <c r="E64" s="153"/>
      <c r="F64" s="153"/>
    </row>
    <row r="65" spans="1:6" x14ac:dyDescent="0.25">
      <c r="A65" s="1"/>
      <c r="B65" s="154"/>
      <c r="C65" s="154"/>
      <c r="D65" s="154"/>
      <c r="E65" s="153"/>
      <c r="F65" s="153"/>
    </row>
    <row r="66" spans="1:6" x14ac:dyDescent="0.25">
      <c r="A66" s="1"/>
      <c r="B66" s="154"/>
      <c r="C66" s="154"/>
      <c r="D66" s="154"/>
      <c r="E66" s="153"/>
      <c r="F66" s="153"/>
    </row>
    <row r="67" spans="1:6" x14ac:dyDescent="0.25">
      <c r="A67" s="1"/>
      <c r="B67" s="154"/>
      <c r="C67" s="154"/>
      <c r="D67" s="154"/>
      <c r="E67" s="153"/>
      <c r="F67" s="153"/>
    </row>
    <row r="68" spans="1:6" x14ac:dyDescent="0.25">
      <c r="A68" s="1"/>
      <c r="B68" s="154"/>
      <c r="C68" s="154"/>
      <c r="D68" s="154"/>
      <c r="E68" s="153"/>
      <c r="F68" s="153"/>
    </row>
    <row r="69" spans="1:6" x14ac:dyDescent="0.25">
      <c r="A69" s="1"/>
      <c r="B69" s="154"/>
      <c r="C69" s="154"/>
      <c r="D69" s="154"/>
      <c r="E69" s="153"/>
      <c r="F69" s="153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  <c r="E343" s="1"/>
      <c r="F343" s="1"/>
    </row>
    <row r="344" spans="1:6" x14ac:dyDescent="0.25">
      <c r="A344" s="1"/>
      <c r="B344" s="1"/>
      <c r="C344" s="1"/>
      <c r="D344" s="1"/>
      <c r="E344" s="1"/>
      <c r="F344" s="1"/>
    </row>
    <row r="345" spans="1:6" x14ac:dyDescent="0.25">
      <c r="A345" s="1"/>
      <c r="B345" s="1"/>
      <c r="C345" s="1"/>
      <c r="D345" s="1"/>
      <c r="E345" s="1"/>
      <c r="F345" s="1"/>
    </row>
    <row r="346" spans="1:6" x14ac:dyDescent="0.25">
      <c r="A346" s="1"/>
      <c r="B346" s="1"/>
      <c r="C346" s="1"/>
      <c r="D346" s="1"/>
      <c r="E346" s="1"/>
      <c r="F346" s="1"/>
    </row>
    <row r="347" spans="1:6" x14ac:dyDescent="0.25">
      <c r="A347" s="1"/>
      <c r="B347" s="1"/>
      <c r="C347" s="1"/>
      <c r="D347" s="1"/>
      <c r="E347" s="1"/>
      <c r="F347" s="1"/>
    </row>
    <row r="348" spans="1:6" x14ac:dyDescent="0.25">
      <c r="A348" s="1"/>
      <c r="B348" s="1"/>
      <c r="C348" s="1"/>
      <c r="D348" s="1"/>
      <c r="E348" s="1"/>
      <c r="F348" s="1"/>
    </row>
    <row r="349" spans="1:6" x14ac:dyDescent="0.25">
      <c r="A349" s="1"/>
      <c r="B349" s="1"/>
      <c r="C349" s="1"/>
      <c r="D349" s="1"/>
      <c r="E349" s="1"/>
      <c r="F349" s="1"/>
    </row>
    <row r="350" spans="1:6" x14ac:dyDescent="0.25">
      <c r="A350" s="1"/>
      <c r="B350" s="1"/>
      <c r="C350" s="1"/>
      <c r="D350" s="1"/>
      <c r="E350" s="1"/>
      <c r="F350" s="1"/>
    </row>
    <row r="351" spans="1:6" x14ac:dyDescent="0.25">
      <c r="A351" s="1"/>
      <c r="B351" s="1"/>
      <c r="C351" s="1"/>
      <c r="D351" s="1"/>
      <c r="E351" s="1"/>
      <c r="F351" s="1"/>
    </row>
    <row r="352" spans="1:6" x14ac:dyDescent="0.25">
      <c r="A352" s="1"/>
      <c r="B352" s="1"/>
      <c r="C352" s="1"/>
      <c r="D352" s="1"/>
      <c r="E352" s="1"/>
      <c r="F352" s="1"/>
    </row>
    <row r="353" spans="1:6" x14ac:dyDescent="0.25">
      <c r="A353" s="1"/>
      <c r="B353" s="1"/>
      <c r="C353" s="1"/>
      <c r="D353" s="1"/>
      <c r="E353" s="1"/>
      <c r="F353" s="1"/>
    </row>
    <row r="354" spans="1:6" x14ac:dyDescent="0.25">
      <c r="A354" s="1"/>
      <c r="B354" s="1"/>
      <c r="C354" s="1"/>
      <c r="D354" s="1"/>
      <c r="E354" s="1"/>
      <c r="F354" s="1"/>
    </row>
    <row r="355" spans="1:6" x14ac:dyDescent="0.25">
      <c r="A355" s="1"/>
      <c r="B355" s="1"/>
      <c r="C355" s="1"/>
      <c r="D355" s="1"/>
      <c r="E355" s="1"/>
      <c r="F355" s="1"/>
    </row>
    <row r="356" spans="1:6" x14ac:dyDescent="0.25">
      <c r="A356" s="1"/>
      <c r="B356" s="1"/>
      <c r="C356" s="1"/>
      <c r="D356" s="1"/>
      <c r="E356" s="1"/>
      <c r="F356" s="1"/>
    </row>
    <row r="357" spans="1:6" x14ac:dyDescent="0.25">
      <c r="A357" s="1"/>
      <c r="B357" s="1"/>
      <c r="C357" s="1"/>
      <c r="D357" s="1"/>
      <c r="E357" s="1"/>
      <c r="F357" s="1"/>
    </row>
    <row r="358" spans="1:6" x14ac:dyDescent="0.25">
      <c r="A358" s="1"/>
      <c r="B358" s="1"/>
      <c r="C358" s="1"/>
      <c r="D358" s="1"/>
      <c r="E358" s="1"/>
      <c r="F358" s="1"/>
    </row>
    <row r="359" spans="1:6" x14ac:dyDescent="0.25">
      <c r="A359" s="1"/>
      <c r="B359" s="1"/>
      <c r="C359" s="1"/>
      <c r="D359" s="1"/>
      <c r="E359" s="1"/>
      <c r="F359" s="1"/>
    </row>
    <row r="360" spans="1:6" x14ac:dyDescent="0.25">
      <c r="A360" s="1"/>
      <c r="B360" s="1"/>
      <c r="C360" s="1"/>
      <c r="D360" s="1"/>
      <c r="E360" s="1"/>
      <c r="F360" s="1"/>
    </row>
    <row r="361" spans="1:6" x14ac:dyDescent="0.25">
      <c r="A361" s="1"/>
      <c r="B361" s="1"/>
      <c r="C361" s="1"/>
      <c r="D361" s="1"/>
      <c r="E361" s="1"/>
      <c r="F361" s="1"/>
    </row>
    <row r="362" spans="1:6" x14ac:dyDescent="0.25">
      <c r="A362" s="1"/>
      <c r="B362" s="1"/>
      <c r="C362" s="1"/>
      <c r="D362" s="1"/>
      <c r="E362" s="1"/>
      <c r="F362" s="1"/>
    </row>
    <row r="363" spans="1:6" x14ac:dyDescent="0.25">
      <c r="A363" s="1"/>
      <c r="B363" s="1"/>
      <c r="C363" s="1"/>
      <c r="D363" s="1"/>
      <c r="E363" s="1"/>
      <c r="F363" s="1"/>
    </row>
    <row r="364" spans="1:6" x14ac:dyDescent="0.25">
      <c r="A364" s="1"/>
      <c r="B364" s="1"/>
      <c r="C364" s="1"/>
      <c r="D364" s="1"/>
      <c r="E364" s="1"/>
      <c r="F364" s="1"/>
    </row>
    <row r="365" spans="1:6" x14ac:dyDescent="0.25">
      <c r="A365" s="1"/>
      <c r="B365" s="1"/>
      <c r="C365" s="1"/>
      <c r="D365" s="1"/>
      <c r="E365" s="1"/>
      <c r="F365" s="1"/>
    </row>
    <row r="366" spans="1:6" x14ac:dyDescent="0.25">
      <c r="A366" s="1"/>
      <c r="B366" s="1"/>
      <c r="C366" s="1"/>
      <c r="D366" s="1"/>
      <c r="E366" s="1"/>
      <c r="F366" s="1"/>
    </row>
    <row r="367" spans="1:6" x14ac:dyDescent="0.25">
      <c r="A367" s="1"/>
      <c r="B367" s="1"/>
      <c r="C367" s="1"/>
      <c r="D367" s="1"/>
      <c r="E367" s="1"/>
      <c r="F367" s="1"/>
    </row>
    <row r="368" spans="1:6" x14ac:dyDescent="0.25">
      <c r="A368" s="1"/>
      <c r="B368" s="1"/>
      <c r="C368" s="1"/>
      <c r="D368" s="1"/>
      <c r="E368" s="1"/>
      <c r="F368" s="1"/>
    </row>
    <row r="369" spans="1:6" x14ac:dyDescent="0.25">
      <c r="A369" s="1"/>
      <c r="B369" s="1"/>
      <c r="C369" s="1"/>
      <c r="D369" s="1"/>
      <c r="E369" s="1"/>
      <c r="F369" s="1"/>
    </row>
    <row r="370" spans="1:6" x14ac:dyDescent="0.25">
      <c r="A370" s="1"/>
      <c r="B370" s="1"/>
      <c r="C370" s="1"/>
      <c r="D370" s="1"/>
      <c r="E370" s="1"/>
      <c r="F370" s="1"/>
    </row>
    <row r="371" spans="1:6" x14ac:dyDescent="0.25">
      <c r="A371" s="1"/>
      <c r="B371" s="1"/>
      <c r="C371" s="1"/>
      <c r="D371" s="1"/>
      <c r="E371" s="1"/>
      <c r="F371" s="1"/>
    </row>
    <row r="372" spans="1:6" x14ac:dyDescent="0.25">
      <c r="A372" s="1"/>
      <c r="B372" s="1"/>
      <c r="C372" s="1"/>
      <c r="D372" s="1"/>
      <c r="E372" s="1"/>
      <c r="F372" s="1"/>
    </row>
    <row r="373" spans="1:6" x14ac:dyDescent="0.25">
      <c r="A373" s="1"/>
      <c r="B373" s="1"/>
      <c r="C373" s="1"/>
      <c r="D373" s="1"/>
      <c r="E373" s="1"/>
      <c r="F373" s="1"/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1"/>
      <c r="B375" s="1"/>
      <c r="C375" s="1"/>
      <c r="D375" s="1"/>
      <c r="E375" s="1"/>
      <c r="F375" s="1"/>
    </row>
    <row r="376" spans="1:6" x14ac:dyDescent="0.25">
      <c r="A376" s="1"/>
      <c r="B376" s="1"/>
      <c r="C376" s="1"/>
      <c r="D376" s="1"/>
      <c r="E376" s="1"/>
      <c r="F376" s="1"/>
    </row>
    <row r="377" spans="1:6" x14ac:dyDescent="0.25">
      <c r="A377" s="1"/>
      <c r="B377" s="1"/>
      <c r="C377" s="1"/>
      <c r="D377" s="1"/>
      <c r="E377" s="1"/>
      <c r="F377" s="1"/>
    </row>
    <row r="378" spans="1:6" x14ac:dyDescent="0.25">
      <c r="A378" s="1"/>
      <c r="B378" s="1"/>
      <c r="C378" s="1"/>
      <c r="D378" s="1"/>
      <c r="E378" s="1"/>
      <c r="F378" s="1"/>
    </row>
    <row r="379" spans="1:6" x14ac:dyDescent="0.25">
      <c r="A379" s="1"/>
      <c r="B379" s="1"/>
      <c r="C379" s="1"/>
      <c r="D379" s="1"/>
      <c r="E379" s="1"/>
      <c r="F379" s="1"/>
    </row>
    <row r="380" spans="1:6" x14ac:dyDescent="0.25">
      <c r="A380" s="1"/>
      <c r="B380" s="1"/>
      <c r="C380" s="1"/>
      <c r="D380" s="1"/>
      <c r="E380" s="1"/>
      <c r="F380" s="1"/>
    </row>
    <row r="381" spans="1:6" x14ac:dyDescent="0.25">
      <c r="A381" s="1"/>
      <c r="B381" s="1"/>
      <c r="C381" s="1"/>
      <c r="D381" s="1"/>
      <c r="E381" s="1"/>
      <c r="F381" s="1"/>
    </row>
    <row r="382" spans="1:6" x14ac:dyDescent="0.25">
      <c r="A382" s="1"/>
      <c r="B382" s="1"/>
      <c r="C382" s="1"/>
      <c r="D382" s="1"/>
      <c r="E382" s="1"/>
      <c r="F382" s="1"/>
    </row>
    <row r="383" spans="1:6" x14ac:dyDescent="0.25">
      <c r="A383" s="1"/>
      <c r="B383" s="1"/>
      <c r="C383" s="1"/>
      <c r="D383" s="1"/>
      <c r="E383" s="1"/>
      <c r="F383" s="1"/>
    </row>
    <row r="384" spans="1:6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  <row r="445" spans="1:6" x14ac:dyDescent="0.25">
      <c r="A445" s="1"/>
      <c r="B445" s="1"/>
      <c r="C445" s="1"/>
      <c r="D445" s="1"/>
      <c r="E445" s="1"/>
      <c r="F445" s="1"/>
    </row>
    <row r="446" spans="1:6" x14ac:dyDescent="0.25">
      <c r="A446" s="1"/>
      <c r="B446" s="1"/>
      <c r="C446" s="1"/>
      <c r="D446" s="1"/>
      <c r="E446" s="1"/>
      <c r="F446" s="1"/>
    </row>
    <row r="447" spans="1:6" x14ac:dyDescent="0.25">
      <c r="A447" s="1"/>
      <c r="B447" s="1"/>
      <c r="C447" s="1"/>
      <c r="D447" s="1"/>
      <c r="E447" s="1"/>
      <c r="F447" s="1"/>
    </row>
    <row r="448" spans="1:6" x14ac:dyDescent="0.25">
      <c r="A448" s="1"/>
      <c r="B448" s="1"/>
      <c r="C448" s="1"/>
      <c r="D448" s="1"/>
      <c r="E448" s="1"/>
      <c r="F448" s="1"/>
    </row>
    <row r="449" spans="1:6" x14ac:dyDescent="0.25">
      <c r="A449" s="1"/>
      <c r="B449" s="1"/>
      <c r="C449" s="1"/>
      <c r="D449" s="1"/>
      <c r="E449" s="1"/>
      <c r="F449" s="1"/>
    </row>
    <row r="450" spans="1:6" x14ac:dyDescent="0.25">
      <c r="A450" s="1"/>
      <c r="B450" s="1"/>
      <c r="C450" s="1"/>
      <c r="D450" s="1"/>
      <c r="E450" s="1"/>
      <c r="F450" s="1"/>
    </row>
    <row r="451" spans="1:6" x14ac:dyDescent="0.25">
      <c r="A451" s="1"/>
      <c r="B451" s="1"/>
      <c r="C451" s="1"/>
      <c r="D451" s="1"/>
      <c r="E451" s="1"/>
      <c r="F451" s="1"/>
    </row>
    <row r="452" spans="1:6" x14ac:dyDescent="0.25">
      <c r="A452" s="1"/>
      <c r="B452" s="1"/>
      <c r="C452" s="1"/>
      <c r="D452" s="1"/>
      <c r="E452" s="1"/>
      <c r="F452" s="1"/>
    </row>
    <row r="453" spans="1:6" x14ac:dyDescent="0.25">
      <c r="A453" s="1"/>
      <c r="B453" s="1"/>
      <c r="C453" s="1"/>
      <c r="D453" s="1"/>
      <c r="E453" s="1"/>
      <c r="F453" s="1"/>
    </row>
    <row r="454" spans="1:6" x14ac:dyDescent="0.25">
      <c r="A454" s="1"/>
      <c r="B454" s="1"/>
      <c r="C454" s="1"/>
      <c r="D454" s="1"/>
      <c r="E454" s="1"/>
      <c r="F454" s="1"/>
    </row>
    <row r="455" spans="1:6" x14ac:dyDescent="0.25">
      <c r="A455" s="1"/>
      <c r="B455" s="1"/>
      <c r="C455" s="1"/>
      <c r="D455" s="1"/>
      <c r="E455" s="1"/>
      <c r="F455" s="1"/>
    </row>
    <row r="456" spans="1:6" x14ac:dyDescent="0.25">
      <c r="A456" s="1"/>
      <c r="B456" s="1"/>
      <c r="C456" s="1"/>
      <c r="D456" s="1"/>
      <c r="E456" s="1"/>
      <c r="F456" s="1"/>
    </row>
    <row r="457" spans="1:6" x14ac:dyDescent="0.25">
      <c r="A457" s="1"/>
      <c r="B457" s="1"/>
      <c r="C457" s="1"/>
      <c r="D457" s="1"/>
      <c r="E457" s="1"/>
      <c r="F457" s="1"/>
    </row>
    <row r="458" spans="1:6" x14ac:dyDescent="0.25">
      <c r="A458" s="1"/>
      <c r="B458" s="1"/>
      <c r="C458" s="1"/>
      <c r="D458" s="1"/>
      <c r="E458" s="1"/>
      <c r="F458" s="1"/>
    </row>
    <row r="459" spans="1:6" x14ac:dyDescent="0.25">
      <c r="A459" s="1"/>
      <c r="B459" s="1"/>
      <c r="C459" s="1"/>
      <c r="D459" s="1"/>
      <c r="E459" s="1"/>
      <c r="F459" s="1"/>
    </row>
    <row r="460" spans="1:6" x14ac:dyDescent="0.25">
      <c r="A460" s="1"/>
      <c r="B460" s="1"/>
      <c r="C460" s="1"/>
      <c r="D460" s="1"/>
      <c r="E460" s="1"/>
      <c r="F460" s="1"/>
    </row>
    <row r="461" spans="1:6" x14ac:dyDescent="0.25">
      <c r="A461" s="1"/>
      <c r="B461" s="1"/>
      <c r="C461" s="1"/>
      <c r="D461" s="1"/>
      <c r="E461" s="1"/>
      <c r="F461" s="1"/>
    </row>
    <row r="462" spans="1:6" x14ac:dyDescent="0.25">
      <c r="A462" s="1"/>
      <c r="B462" s="1"/>
      <c r="C462" s="1"/>
      <c r="D462" s="1"/>
      <c r="E462" s="1"/>
      <c r="F462" s="1"/>
    </row>
    <row r="463" spans="1:6" x14ac:dyDescent="0.25">
      <c r="A463" s="1"/>
      <c r="B463" s="1"/>
      <c r="C463" s="1"/>
      <c r="D463" s="1"/>
      <c r="E463" s="1"/>
      <c r="F463" s="1"/>
    </row>
    <row r="464" spans="1:6" x14ac:dyDescent="0.25">
      <c r="A464" s="1"/>
      <c r="B464" s="1"/>
      <c r="C464" s="1"/>
      <c r="D464" s="1"/>
      <c r="E464" s="1"/>
      <c r="F464" s="1"/>
    </row>
    <row r="465" spans="1:6" x14ac:dyDescent="0.25">
      <c r="A465" s="1"/>
      <c r="B465" s="1"/>
      <c r="C465" s="1"/>
      <c r="D465" s="1"/>
      <c r="E465" s="1"/>
      <c r="F465" s="1"/>
    </row>
    <row r="466" spans="1:6" x14ac:dyDescent="0.25">
      <c r="A466" s="1"/>
      <c r="B466" s="1"/>
      <c r="C466" s="1"/>
      <c r="D466" s="1"/>
      <c r="E466" s="1"/>
      <c r="F466" s="1"/>
    </row>
    <row r="467" spans="1:6" x14ac:dyDescent="0.25">
      <c r="A467" s="1"/>
      <c r="B467" s="1"/>
      <c r="C467" s="1"/>
      <c r="D467" s="1"/>
      <c r="E467" s="1"/>
      <c r="F467" s="1"/>
    </row>
    <row r="468" spans="1:6" x14ac:dyDescent="0.25">
      <c r="A468" s="1"/>
      <c r="B468" s="1"/>
      <c r="C468" s="1"/>
      <c r="D468" s="1"/>
      <c r="E468" s="1"/>
      <c r="F468" s="1"/>
    </row>
    <row r="469" spans="1:6" x14ac:dyDescent="0.25">
      <c r="A469" s="1"/>
      <c r="B469" s="1"/>
      <c r="C469" s="1"/>
      <c r="D469" s="1"/>
      <c r="E469" s="1"/>
      <c r="F469" s="1"/>
    </row>
    <row r="470" spans="1:6" x14ac:dyDescent="0.25">
      <c r="A470" s="1"/>
      <c r="B470" s="1"/>
      <c r="C470" s="1"/>
      <c r="D470" s="1"/>
      <c r="E470" s="1"/>
      <c r="F470" s="1"/>
    </row>
    <row r="471" spans="1:6" x14ac:dyDescent="0.25">
      <c r="A471" s="1"/>
      <c r="B471" s="1"/>
      <c r="C471" s="1"/>
      <c r="D471" s="1"/>
      <c r="E471" s="1"/>
      <c r="F471" s="1"/>
    </row>
    <row r="472" spans="1:6" x14ac:dyDescent="0.25">
      <c r="A472" s="1"/>
      <c r="B472" s="1"/>
      <c r="C472" s="1"/>
      <c r="D472" s="1"/>
      <c r="E472" s="1"/>
      <c r="F472" s="1"/>
    </row>
    <row r="473" spans="1:6" x14ac:dyDescent="0.25">
      <c r="A473" s="1"/>
      <c r="B473" s="1"/>
      <c r="C473" s="1"/>
      <c r="D473" s="1"/>
      <c r="E473" s="1"/>
      <c r="F473" s="1"/>
    </row>
    <row r="474" spans="1:6" x14ac:dyDescent="0.25">
      <c r="A474" s="1"/>
      <c r="B474" s="1"/>
      <c r="C474" s="1"/>
      <c r="D474" s="1"/>
      <c r="E474" s="1"/>
      <c r="F474" s="1"/>
    </row>
    <row r="475" spans="1:6" x14ac:dyDescent="0.25">
      <c r="A475" s="1"/>
      <c r="B475" s="1"/>
      <c r="C475" s="1"/>
      <c r="D475" s="1"/>
      <c r="E475" s="1"/>
      <c r="F475" s="1"/>
    </row>
    <row r="476" spans="1:6" x14ac:dyDescent="0.25">
      <c r="A476" s="1"/>
      <c r="B476" s="1"/>
      <c r="C476" s="1"/>
      <c r="D476" s="1"/>
      <c r="E476" s="1"/>
      <c r="F476" s="1"/>
    </row>
    <row r="477" spans="1:6" x14ac:dyDescent="0.25">
      <c r="A477" s="1"/>
      <c r="B477" s="1"/>
      <c r="C477" s="1"/>
      <c r="D477" s="1"/>
      <c r="E477" s="1"/>
      <c r="F477" s="1"/>
    </row>
    <row r="478" spans="1:6" x14ac:dyDescent="0.25">
      <c r="A478" s="1"/>
      <c r="B478" s="1"/>
      <c r="C478" s="1"/>
      <c r="D478" s="1"/>
      <c r="E478" s="1"/>
      <c r="F478" s="1"/>
    </row>
    <row r="479" spans="1:6" x14ac:dyDescent="0.25">
      <c r="A479" s="1"/>
      <c r="B479" s="1"/>
      <c r="C479" s="1"/>
      <c r="D479" s="1"/>
      <c r="E479" s="1"/>
      <c r="F479" s="1"/>
    </row>
    <row r="480" spans="1:6" x14ac:dyDescent="0.25">
      <c r="A480" s="1"/>
      <c r="B480" s="1"/>
      <c r="C480" s="1"/>
      <c r="D480" s="1"/>
      <c r="E480" s="1"/>
      <c r="F480" s="1"/>
    </row>
    <row r="481" spans="1:6" x14ac:dyDescent="0.25">
      <c r="A481" s="1"/>
      <c r="B481" s="1"/>
      <c r="C481" s="1"/>
      <c r="D481" s="1"/>
      <c r="E481" s="1"/>
      <c r="F481" s="1"/>
    </row>
    <row r="482" spans="1:6" x14ac:dyDescent="0.25">
      <c r="A482" s="1"/>
      <c r="B482" s="1"/>
      <c r="C482" s="1"/>
      <c r="D482" s="1"/>
      <c r="E482" s="1"/>
      <c r="F482" s="1"/>
    </row>
    <row r="483" spans="1:6" x14ac:dyDescent="0.25">
      <c r="A483" s="1"/>
      <c r="B483" s="1"/>
      <c r="C483" s="1"/>
      <c r="D483" s="1"/>
      <c r="E483" s="1"/>
      <c r="F483" s="1"/>
    </row>
    <row r="484" spans="1:6" x14ac:dyDescent="0.25">
      <c r="A484" s="1"/>
      <c r="B484" s="1"/>
      <c r="C484" s="1"/>
      <c r="D484" s="1"/>
      <c r="E484" s="1"/>
      <c r="F484" s="1"/>
    </row>
    <row r="485" spans="1:6" x14ac:dyDescent="0.25">
      <c r="A485" s="1"/>
      <c r="B485" s="1"/>
      <c r="C485" s="1"/>
      <c r="D485" s="1"/>
      <c r="E485" s="1"/>
      <c r="F485" s="1"/>
    </row>
    <row r="486" spans="1:6" x14ac:dyDescent="0.25">
      <c r="A486" s="1"/>
      <c r="B486" s="1"/>
      <c r="C486" s="1"/>
      <c r="D486" s="1"/>
      <c r="E486" s="1"/>
      <c r="F486" s="1"/>
    </row>
    <row r="487" spans="1:6" x14ac:dyDescent="0.25">
      <c r="A487" s="1"/>
      <c r="B487" s="1"/>
      <c r="C487" s="1"/>
      <c r="D487" s="1"/>
      <c r="E487" s="1"/>
      <c r="F487" s="1"/>
    </row>
    <row r="488" spans="1:6" x14ac:dyDescent="0.25">
      <c r="A488" s="1"/>
      <c r="B488" s="1"/>
      <c r="C488" s="1"/>
      <c r="D488" s="1"/>
      <c r="E488" s="1"/>
      <c r="F488" s="1"/>
    </row>
    <row r="489" spans="1:6" x14ac:dyDescent="0.25">
      <c r="A489" s="1"/>
      <c r="B489" s="1"/>
      <c r="C489" s="1"/>
      <c r="D489" s="1"/>
      <c r="E489" s="1"/>
      <c r="F489" s="1"/>
    </row>
    <row r="490" spans="1:6" x14ac:dyDescent="0.25">
      <c r="A490" s="1"/>
      <c r="B490" s="1"/>
      <c r="C490" s="1"/>
      <c r="D490" s="1"/>
      <c r="E490" s="1"/>
      <c r="F490" s="1"/>
    </row>
    <row r="491" spans="1:6" x14ac:dyDescent="0.25">
      <c r="A491" s="1"/>
      <c r="B491" s="1"/>
      <c r="C491" s="1"/>
      <c r="D491" s="1"/>
      <c r="E491" s="1"/>
      <c r="F491" s="1"/>
    </row>
    <row r="492" spans="1:6" x14ac:dyDescent="0.25">
      <c r="A492" s="1"/>
      <c r="B492" s="1"/>
      <c r="C492" s="1"/>
      <c r="D492" s="1"/>
      <c r="E492" s="1"/>
      <c r="F492" s="1"/>
    </row>
    <row r="493" spans="1:6" x14ac:dyDescent="0.25">
      <c r="A493" s="1"/>
      <c r="B493" s="1"/>
      <c r="C493" s="1"/>
      <c r="D493" s="1"/>
      <c r="E493" s="1"/>
      <c r="F493" s="1"/>
    </row>
    <row r="494" spans="1:6" x14ac:dyDescent="0.25">
      <c r="A494" s="1"/>
      <c r="B494" s="1"/>
      <c r="C494" s="1"/>
      <c r="D494" s="1"/>
      <c r="E494" s="1"/>
      <c r="F494" s="1"/>
    </row>
    <row r="495" spans="1:6" x14ac:dyDescent="0.25">
      <c r="A495" s="1"/>
      <c r="B495" s="1"/>
      <c r="C495" s="1"/>
      <c r="D495" s="1"/>
      <c r="E495" s="1"/>
      <c r="F495" s="1"/>
    </row>
    <row r="496" spans="1:6" x14ac:dyDescent="0.25">
      <c r="A496" s="1"/>
      <c r="B496" s="1"/>
      <c r="C496" s="1"/>
      <c r="D496" s="1"/>
      <c r="E496" s="1"/>
      <c r="F496" s="1"/>
    </row>
    <row r="497" spans="1:6" x14ac:dyDescent="0.25">
      <c r="A497" s="1"/>
      <c r="B497" s="1"/>
      <c r="C497" s="1"/>
      <c r="D497" s="1"/>
      <c r="E497" s="1"/>
      <c r="F497" s="1"/>
    </row>
    <row r="498" spans="1:6" x14ac:dyDescent="0.25">
      <c r="A498" s="1"/>
      <c r="B498" s="1"/>
      <c r="C498" s="1"/>
      <c r="D498" s="1"/>
      <c r="E498" s="1"/>
      <c r="F498" s="1"/>
    </row>
    <row r="499" spans="1:6" x14ac:dyDescent="0.25">
      <c r="A499" s="1"/>
      <c r="B499" s="1"/>
      <c r="C499" s="1"/>
      <c r="D499" s="1"/>
      <c r="E499" s="1"/>
      <c r="F499" s="1"/>
    </row>
    <row r="500" spans="1:6" x14ac:dyDescent="0.25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4628A-1D58-44B8-BCCE-C9AE8753B4F0}">
  <dimension ref="A1:Z47"/>
  <sheetViews>
    <sheetView tabSelected="1" workbookViewId="0">
      <pane ySplit="8" topLeftCell="A9" activePane="bottomLeft" state="frozen"/>
      <selection pane="bottomLeft" activeCell="A9" sqref="A9:XFD9"/>
    </sheetView>
  </sheetViews>
  <sheetFormatPr defaultColWidth="0" defaultRowHeight="15" x14ac:dyDescent="0.25"/>
  <cols>
    <col min="1" max="1" width="4.7109375" hidden="1" customWidth="1"/>
    <col min="2" max="2" width="7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 x14ac:dyDescent="0.25">
      <c r="A1" s="12"/>
      <c r="B1" s="171" t="s">
        <v>24</v>
      </c>
      <c r="C1" s="169"/>
      <c r="D1" s="169"/>
      <c r="E1" s="169"/>
      <c r="F1" s="169"/>
      <c r="G1" s="169"/>
      <c r="H1" s="170"/>
      <c r="I1" s="172" t="s">
        <v>101</v>
      </c>
      <c r="J1" s="12"/>
      <c r="K1" s="3"/>
      <c r="L1" s="3"/>
      <c r="M1" s="3"/>
      <c r="N1" s="3"/>
      <c r="O1" s="3"/>
      <c r="P1" s="5" t="s">
        <v>102</v>
      </c>
      <c r="Q1" s="1"/>
      <c r="R1" s="1"/>
      <c r="S1" s="3"/>
      <c r="V1" s="3"/>
      <c r="W1">
        <v>30.126000000000001</v>
      </c>
    </row>
    <row r="2" spans="1:26" ht="20.100000000000001" customHeight="1" x14ac:dyDescent="0.25">
      <c r="A2" s="12"/>
      <c r="B2" s="171" t="s">
        <v>25</v>
      </c>
      <c r="C2" s="169"/>
      <c r="D2" s="169"/>
      <c r="E2" s="169"/>
      <c r="F2" s="169"/>
      <c r="G2" s="169"/>
      <c r="H2" s="170"/>
      <c r="I2" s="172" t="s">
        <v>19</v>
      </c>
      <c r="J2" s="12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 x14ac:dyDescent="0.25">
      <c r="A3" s="12"/>
      <c r="B3" s="171" t="s">
        <v>26</v>
      </c>
      <c r="C3" s="169"/>
      <c r="D3" s="169"/>
      <c r="E3" s="169"/>
      <c r="F3" s="169"/>
      <c r="G3" s="169"/>
      <c r="H3" s="170"/>
      <c r="I3" s="172" t="s">
        <v>103</v>
      </c>
      <c r="J3" s="12"/>
      <c r="K3" s="3"/>
      <c r="L3" s="3"/>
      <c r="M3" s="3"/>
      <c r="N3" s="3"/>
      <c r="O3" s="3"/>
      <c r="P3" s="5" t="s">
        <v>23</v>
      </c>
      <c r="Q3" s="1"/>
      <c r="R3" s="1"/>
      <c r="S3" s="3"/>
      <c r="V3" s="3"/>
    </row>
    <row r="4" spans="1:26" x14ac:dyDescent="0.25">
      <c r="A4" s="3"/>
      <c r="B4" s="5" t="s">
        <v>104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 x14ac:dyDescent="0.25">
      <c r="A5" s="3"/>
      <c r="B5" s="173" t="s">
        <v>490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 x14ac:dyDescent="0.25">
      <c r="A7" s="14"/>
      <c r="B7" s="15" t="s">
        <v>68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"/>
      <c r="R7" s="1"/>
      <c r="S7" s="14"/>
      <c r="V7" s="14"/>
    </row>
    <row r="8" spans="1:26" ht="15.75" x14ac:dyDescent="0.25">
      <c r="A8" s="175" t="s">
        <v>91</v>
      </c>
      <c r="B8" s="175" t="s">
        <v>92</v>
      </c>
      <c r="C8" s="175" t="s">
        <v>93</v>
      </c>
      <c r="D8" s="175" t="s">
        <v>94</v>
      </c>
      <c r="E8" s="175" t="s">
        <v>95</v>
      </c>
      <c r="F8" s="175" t="s">
        <v>96</v>
      </c>
      <c r="G8" s="175" t="s">
        <v>58</v>
      </c>
      <c r="H8" s="175" t="s">
        <v>59</v>
      </c>
      <c r="I8" s="175" t="s">
        <v>97</v>
      </c>
      <c r="J8" s="175"/>
      <c r="K8" s="175"/>
      <c r="L8" s="175"/>
      <c r="M8" s="175"/>
      <c r="N8" s="175"/>
      <c r="O8" s="175"/>
      <c r="P8" s="175" t="s">
        <v>98</v>
      </c>
      <c r="Q8" s="167"/>
      <c r="R8" s="167"/>
      <c r="S8" s="175" t="s">
        <v>99</v>
      </c>
      <c r="T8" s="168"/>
      <c r="U8" s="168"/>
      <c r="V8" s="175" t="s">
        <v>100</v>
      </c>
      <c r="W8" s="166"/>
      <c r="X8" s="166"/>
      <c r="Y8" s="166"/>
      <c r="Z8" s="166"/>
    </row>
    <row r="9" spans="1:26" x14ac:dyDescent="0.25">
      <c r="A9" s="155"/>
      <c r="B9" s="155"/>
      <c r="C9" s="176"/>
      <c r="D9" s="159" t="s">
        <v>69</v>
      </c>
      <c r="E9" s="155"/>
      <c r="F9" s="177"/>
      <c r="G9" s="156"/>
      <c r="H9" s="156"/>
      <c r="I9" s="156"/>
      <c r="J9" s="155"/>
      <c r="K9" s="155"/>
      <c r="L9" s="155"/>
      <c r="M9" s="155"/>
      <c r="N9" s="155"/>
      <c r="O9" s="155"/>
      <c r="P9" s="155"/>
      <c r="Q9" s="161"/>
      <c r="R9" s="161"/>
      <c r="S9" s="155"/>
      <c r="T9" s="158"/>
      <c r="U9" s="158"/>
      <c r="V9" s="155"/>
      <c r="W9" s="158"/>
      <c r="X9" s="158"/>
      <c r="Y9" s="158"/>
      <c r="Z9" s="158"/>
    </row>
    <row r="10" spans="1:26" x14ac:dyDescent="0.25">
      <c r="A10" s="161"/>
      <c r="B10" s="161"/>
      <c r="C10" s="179">
        <v>6</v>
      </c>
      <c r="D10" s="179" t="s">
        <v>71</v>
      </c>
      <c r="E10" s="161"/>
      <c r="F10" s="178"/>
      <c r="G10" s="162"/>
      <c r="H10" s="162"/>
      <c r="I10" s="162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58"/>
      <c r="U10" s="158"/>
      <c r="V10" s="161"/>
      <c r="W10" s="158"/>
      <c r="X10" s="158"/>
      <c r="Y10" s="158"/>
      <c r="Z10" s="158"/>
    </row>
    <row r="11" spans="1:26" ht="35.1" customHeight="1" x14ac:dyDescent="0.25">
      <c r="A11" s="185"/>
      <c r="B11" s="180" t="s">
        <v>105</v>
      </c>
      <c r="C11" s="186" t="s">
        <v>430</v>
      </c>
      <c r="D11" s="180" t="s">
        <v>431</v>
      </c>
      <c r="E11" s="180" t="s">
        <v>115</v>
      </c>
      <c r="F11" s="181">
        <v>42.75</v>
      </c>
      <c r="G11" s="187"/>
      <c r="H11" s="187"/>
      <c r="I11" s="182">
        <f>ROUND(F11*(G11+H11),2)</f>
        <v>0</v>
      </c>
      <c r="J11" s="180">
        <f>ROUND(F11*(N11),2)</f>
        <v>0</v>
      </c>
      <c r="K11" s="183">
        <f>ROUND(F11*(O11),2)</f>
        <v>0</v>
      </c>
      <c r="L11" s="183">
        <f>ROUND(F11*(G11),2)</f>
        <v>0</v>
      </c>
      <c r="M11" s="183">
        <f>ROUND(F11*(H11),2)</f>
        <v>0</v>
      </c>
      <c r="N11" s="183">
        <v>0</v>
      </c>
      <c r="O11" s="183"/>
      <c r="P11" s="188">
        <v>1.5820000000000001E-2</v>
      </c>
      <c r="Q11" s="188"/>
      <c r="R11" s="188">
        <v>1.5820000000000001E-2</v>
      </c>
      <c r="S11" s="183">
        <f>ROUND(F11*(P11),3)</f>
        <v>0.67600000000000005</v>
      </c>
      <c r="T11" s="184"/>
      <c r="U11" s="184"/>
      <c r="V11" s="188"/>
      <c r="Z11">
        <v>0</v>
      </c>
    </row>
    <row r="12" spans="1:26" ht="35.1" customHeight="1" x14ac:dyDescent="0.25">
      <c r="A12" s="185"/>
      <c r="B12" s="180" t="s">
        <v>105</v>
      </c>
      <c r="C12" s="186" t="s">
        <v>432</v>
      </c>
      <c r="D12" s="180" t="s">
        <v>433</v>
      </c>
      <c r="E12" s="180" t="s">
        <v>115</v>
      </c>
      <c r="F12" s="181">
        <v>146</v>
      </c>
      <c r="G12" s="187"/>
      <c r="H12" s="187"/>
      <c r="I12" s="182">
        <f>ROUND(F12*(G12+H12),2)</f>
        <v>0</v>
      </c>
      <c r="J12" s="180">
        <f>ROUND(F12*(N12),2)</f>
        <v>0</v>
      </c>
      <c r="K12" s="183">
        <f>ROUND(F12*(O12),2)</f>
        <v>0</v>
      </c>
      <c r="L12" s="183">
        <f>ROUND(F12*(G12),2)</f>
        <v>0</v>
      </c>
      <c r="M12" s="183">
        <f>ROUND(F12*(H12),2)</f>
        <v>0</v>
      </c>
      <c r="N12" s="183">
        <v>0</v>
      </c>
      <c r="O12" s="183"/>
      <c r="P12" s="188">
        <v>3.6600000000000001E-2</v>
      </c>
      <c r="Q12" s="188"/>
      <c r="R12" s="188">
        <v>3.6600000000000001E-2</v>
      </c>
      <c r="S12" s="183">
        <f>ROUND(F12*(P12),3)</f>
        <v>5.3440000000000003</v>
      </c>
      <c r="T12" s="184"/>
      <c r="U12" s="184"/>
      <c r="V12" s="188"/>
      <c r="Z12">
        <v>0</v>
      </c>
    </row>
    <row r="13" spans="1:26" x14ac:dyDescent="0.25">
      <c r="A13" s="161"/>
      <c r="B13" s="161"/>
      <c r="C13" s="179">
        <v>6</v>
      </c>
      <c r="D13" s="179" t="s">
        <v>71</v>
      </c>
      <c r="E13" s="161"/>
      <c r="F13" s="178"/>
      <c r="G13" s="164">
        <f>ROUND((SUM(L10:L12))/1,2)</f>
        <v>0</v>
      </c>
      <c r="H13" s="164">
        <f>ROUND((SUM(M10:M12))/1,2)</f>
        <v>0</v>
      </c>
      <c r="I13" s="164">
        <f>ROUND((SUM(I10:I12))/1,2)</f>
        <v>0</v>
      </c>
      <c r="J13" s="161"/>
      <c r="K13" s="161"/>
      <c r="L13" s="161">
        <f>ROUND((SUM(L10:L12))/1,2)</f>
        <v>0</v>
      </c>
      <c r="M13" s="161">
        <f>ROUND((SUM(M10:M12))/1,2)</f>
        <v>0</v>
      </c>
      <c r="N13" s="161"/>
      <c r="O13" s="161"/>
      <c r="P13" s="189"/>
      <c r="Q13" s="161"/>
      <c r="R13" s="161"/>
      <c r="S13" s="189">
        <f>ROUND((SUM(S10:S12))/1,2)</f>
        <v>6.02</v>
      </c>
      <c r="T13" s="158"/>
      <c r="U13" s="158"/>
      <c r="V13" s="2">
        <f>ROUND((SUM(V10:V12))/1,2)</f>
        <v>0</v>
      </c>
      <c r="W13" s="158"/>
      <c r="X13" s="158"/>
      <c r="Y13" s="158"/>
      <c r="Z13" s="158"/>
    </row>
    <row r="14" spans="1:26" x14ac:dyDescent="0.25">
      <c r="A14" s="1"/>
      <c r="B14" s="1"/>
      <c r="C14" s="1"/>
      <c r="D14" s="1"/>
      <c r="E14" s="1"/>
      <c r="F14" s="174"/>
      <c r="G14" s="154"/>
      <c r="H14" s="154"/>
      <c r="I14" s="154"/>
      <c r="J14" s="1"/>
      <c r="K14" s="1"/>
      <c r="L14" s="1"/>
      <c r="M14" s="1"/>
      <c r="N14" s="1"/>
      <c r="O14" s="1"/>
      <c r="P14" s="1"/>
      <c r="Q14" s="1"/>
      <c r="R14" s="1"/>
      <c r="S14" s="1"/>
      <c r="V14" s="1"/>
    </row>
    <row r="15" spans="1:26" x14ac:dyDescent="0.25">
      <c r="A15" s="161"/>
      <c r="B15" s="161"/>
      <c r="C15" s="179">
        <v>9</v>
      </c>
      <c r="D15" s="179" t="s">
        <v>72</v>
      </c>
      <c r="E15" s="161"/>
      <c r="F15" s="178"/>
      <c r="G15" s="162"/>
      <c r="H15" s="162"/>
      <c r="I15" s="162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58"/>
      <c r="U15" s="158"/>
      <c r="V15" s="161"/>
      <c r="W15" s="158"/>
      <c r="X15" s="158"/>
      <c r="Y15" s="158"/>
      <c r="Z15" s="158"/>
    </row>
    <row r="16" spans="1:26" ht="24.95" customHeight="1" x14ac:dyDescent="0.25">
      <c r="A16" s="185"/>
      <c r="B16" s="180" t="s">
        <v>172</v>
      </c>
      <c r="C16" s="186" t="s">
        <v>434</v>
      </c>
      <c r="D16" s="180" t="s">
        <v>435</v>
      </c>
      <c r="E16" s="180" t="s">
        <v>115</v>
      </c>
      <c r="F16" s="181">
        <v>180.18</v>
      </c>
      <c r="G16" s="187"/>
      <c r="H16" s="187"/>
      <c r="I16" s="182">
        <f>ROUND(F16*(G16+H16),2)</f>
        <v>0</v>
      </c>
      <c r="J16" s="180">
        <f>ROUND(F16*(N16),2)</f>
        <v>0</v>
      </c>
      <c r="K16" s="183">
        <f>ROUND(F16*(O16),2)</f>
        <v>0</v>
      </c>
      <c r="L16" s="183">
        <f>ROUND(F16*(G16),2)</f>
        <v>0</v>
      </c>
      <c r="M16" s="183">
        <f>ROUND(F16*(H16),2)</f>
        <v>0</v>
      </c>
      <c r="N16" s="183">
        <v>0</v>
      </c>
      <c r="O16" s="183"/>
      <c r="P16" s="188">
        <v>2.572E-2</v>
      </c>
      <c r="Q16" s="188"/>
      <c r="R16" s="188">
        <v>2.572E-2</v>
      </c>
      <c r="S16" s="183">
        <f>ROUND(F16*(P16),3)</f>
        <v>4.6340000000000003</v>
      </c>
      <c r="T16" s="184"/>
      <c r="U16" s="184"/>
      <c r="V16" s="188"/>
      <c r="Z16">
        <v>0</v>
      </c>
    </row>
    <row r="17" spans="1:26" ht="24.95" customHeight="1" x14ac:dyDescent="0.25">
      <c r="A17" s="185"/>
      <c r="B17" s="180" t="s">
        <v>172</v>
      </c>
      <c r="C17" s="186" t="s">
        <v>436</v>
      </c>
      <c r="D17" s="180" t="s">
        <v>437</v>
      </c>
      <c r="E17" s="180" t="s">
        <v>115</v>
      </c>
      <c r="F17" s="181">
        <v>360.36</v>
      </c>
      <c r="G17" s="187"/>
      <c r="H17" s="187"/>
      <c r="I17" s="182">
        <f>ROUND(F17*(G17+H17),2)</f>
        <v>0</v>
      </c>
      <c r="J17" s="180">
        <f>ROUND(F17*(N17),2)</f>
        <v>0</v>
      </c>
      <c r="K17" s="183">
        <f>ROUND(F17*(O17),2)</f>
        <v>0</v>
      </c>
      <c r="L17" s="183">
        <f>ROUND(F17*(G17),2)</f>
        <v>0</v>
      </c>
      <c r="M17" s="183">
        <f>ROUND(F17*(H17),2)</f>
        <v>0</v>
      </c>
      <c r="N17" s="183">
        <v>0</v>
      </c>
      <c r="O17" s="183"/>
      <c r="P17" s="188"/>
      <c r="Q17" s="188"/>
      <c r="R17" s="188"/>
      <c r="S17" s="183">
        <f>ROUND(F17*(P17),3)</f>
        <v>0</v>
      </c>
      <c r="T17" s="184"/>
      <c r="U17" s="184"/>
      <c r="V17" s="188"/>
      <c r="Z17">
        <v>0</v>
      </c>
    </row>
    <row r="18" spans="1:26" ht="24.95" customHeight="1" x14ac:dyDescent="0.25">
      <c r="A18" s="185"/>
      <c r="B18" s="180" t="s">
        <v>172</v>
      </c>
      <c r="C18" s="186" t="s">
        <v>438</v>
      </c>
      <c r="D18" s="180" t="s">
        <v>439</v>
      </c>
      <c r="E18" s="180" t="s">
        <v>115</v>
      </c>
      <c r="F18" s="181">
        <v>180.18</v>
      </c>
      <c r="G18" s="187"/>
      <c r="H18" s="187"/>
      <c r="I18" s="182">
        <f>ROUND(F18*(G18+H18),2)</f>
        <v>0</v>
      </c>
      <c r="J18" s="180">
        <f>ROUND(F18*(N18),2)</f>
        <v>0</v>
      </c>
      <c r="K18" s="183">
        <f>ROUND(F18*(O18),2)</f>
        <v>0</v>
      </c>
      <c r="L18" s="183">
        <f>ROUND(F18*(G18),2)</f>
        <v>0</v>
      </c>
      <c r="M18" s="183">
        <f>ROUND(F18*(H18),2)</f>
        <v>0</v>
      </c>
      <c r="N18" s="183">
        <v>0</v>
      </c>
      <c r="O18" s="183"/>
      <c r="P18" s="188">
        <v>5.4945000000000003E-5</v>
      </c>
      <c r="Q18" s="188"/>
      <c r="R18" s="188">
        <v>5.4945000000000003E-5</v>
      </c>
      <c r="S18" s="183">
        <f>ROUND(F18*(P18),3)</f>
        <v>0.01</v>
      </c>
      <c r="T18" s="184"/>
      <c r="U18" s="184"/>
      <c r="V18" s="188"/>
      <c r="Z18">
        <v>0</v>
      </c>
    </row>
    <row r="19" spans="1:26" ht="24.95" customHeight="1" x14ac:dyDescent="0.25">
      <c r="A19" s="185"/>
      <c r="B19" s="180" t="s">
        <v>440</v>
      </c>
      <c r="C19" s="186" t="s">
        <v>441</v>
      </c>
      <c r="D19" s="180" t="s">
        <v>442</v>
      </c>
      <c r="E19" s="180" t="s">
        <v>115</v>
      </c>
      <c r="F19" s="181">
        <v>180.18</v>
      </c>
      <c r="G19" s="187"/>
      <c r="H19" s="187"/>
      <c r="I19" s="182">
        <f>ROUND(F19*(G19+H19),2)</f>
        <v>0</v>
      </c>
      <c r="J19" s="180">
        <f>ROUND(F19*(N19),2)</f>
        <v>0</v>
      </c>
      <c r="K19" s="183">
        <f>ROUND(F19*(O19),2)</f>
        <v>0</v>
      </c>
      <c r="L19" s="183">
        <f>ROUND(F19*(G19),2)</f>
        <v>0</v>
      </c>
      <c r="M19" s="183">
        <f>ROUND(F19*(H19),2)</f>
        <v>0</v>
      </c>
      <c r="N19" s="183">
        <v>0</v>
      </c>
      <c r="O19" s="183"/>
      <c r="P19" s="188">
        <v>2.572E-2</v>
      </c>
      <c r="Q19" s="188"/>
      <c r="R19" s="188">
        <v>2.572E-2</v>
      </c>
      <c r="S19" s="183">
        <f>ROUND(F19*(P19),3)</f>
        <v>4.6340000000000003</v>
      </c>
      <c r="T19" s="184"/>
      <c r="U19" s="184"/>
      <c r="V19" s="188"/>
      <c r="Z19">
        <v>0</v>
      </c>
    </row>
    <row r="20" spans="1:26" ht="24.95" customHeight="1" x14ac:dyDescent="0.25">
      <c r="A20" s="185"/>
      <c r="B20" s="180" t="s">
        <v>440</v>
      </c>
      <c r="C20" s="186" t="s">
        <v>443</v>
      </c>
      <c r="D20" s="180" t="s">
        <v>444</v>
      </c>
      <c r="E20" s="180" t="s">
        <v>115</v>
      </c>
      <c r="F20" s="181">
        <v>180.18</v>
      </c>
      <c r="G20" s="187"/>
      <c r="H20" s="187"/>
      <c r="I20" s="182">
        <f>ROUND(F20*(G20+H20),2)</f>
        <v>0</v>
      </c>
      <c r="J20" s="180">
        <f>ROUND(F20*(N20),2)</f>
        <v>0</v>
      </c>
      <c r="K20" s="183">
        <f>ROUND(F20*(O20),2)</f>
        <v>0</v>
      </c>
      <c r="L20" s="183">
        <f>ROUND(F20*(G20),2)</f>
        <v>0</v>
      </c>
      <c r="M20" s="183">
        <f>ROUND(F20*(H20),2)</f>
        <v>0</v>
      </c>
      <c r="N20" s="183">
        <v>0</v>
      </c>
      <c r="O20" s="183"/>
      <c r="P20" s="188"/>
      <c r="Q20" s="188"/>
      <c r="R20" s="188"/>
      <c r="S20" s="183">
        <f>ROUND(F20*(P20),3)</f>
        <v>0</v>
      </c>
      <c r="T20" s="184"/>
      <c r="U20" s="184"/>
      <c r="V20" s="188"/>
      <c r="Z20">
        <v>0</v>
      </c>
    </row>
    <row r="21" spans="1:26" ht="24.95" customHeight="1" x14ac:dyDescent="0.25">
      <c r="A21" s="185"/>
      <c r="B21" s="180" t="s">
        <v>105</v>
      </c>
      <c r="C21" s="186" t="s">
        <v>445</v>
      </c>
      <c r="D21" s="180" t="s">
        <v>446</v>
      </c>
      <c r="E21" s="180" t="s">
        <v>137</v>
      </c>
      <c r="F21" s="181">
        <v>137.6</v>
      </c>
      <c r="G21" s="187"/>
      <c r="H21" s="187"/>
      <c r="I21" s="182">
        <f>ROUND(F21*(G21+H21),2)</f>
        <v>0</v>
      </c>
      <c r="J21" s="180">
        <f>ROUND(F21*(N21),2)</f>
        <v>0</v>
      </c>
      <c r="K21" s="183">
        <f>ROUND(F21*(O21),2)</f>
        <v>0</v>
      </c>
      <c r="L21" s="183">
        <f>ROUND(F21*(G21),2)</f>
        <v>0</v>
      </c>
      <c r="M21" s="183">
        <f>ROUND(F21*(H21),2)</f>
        <v>0</v>
      </c>
      <c r="N21" s="183">
        <v>0</v>
      </c>
      <c r="O21" s="183"/>
      <c r="P21" s="188"/>
      <c r="Q21" s="188"/>
      <c r="R21" s="188"/>
      <c r="S21" s="183">
        <f>ROUND(F21*(P21),3)</f>
        <v>0</v>
      </c>
      <c r="T21" s="184"/>
      <c r="U21" s="184"/>
      <c r="V21" s="188"/>
      <c r="Z21">
        <v>0</v>
      </c>
    </row>
    <row r="22" spans="1:26" ht="24.95" customHeight="1" x14ac:dyDescent="0.25">
      <c r="A22" s="185"/>
      <c r="B22" s="180" t="s">
        <v>105</v>
      </c>
      <c r="C22" s="186" t="s">
        <v>447</v>
      </c>
      <c r="D22" s="180" t="s">
        <v>448</v>
      </c>
      <c r="E22" s="180" t="s">
        <v>134</v>
      </c>
      <c r="F22" s="181">
        <v>109.6</v>
      </c>
      <c r="G22" s="187"/>
      <c r="H22" s="187"/>
      <c r="I22" s="182">
        <f>ROUND(F22*(G22+H22),2)</f>
        <v>0</v>
      </c>
      <c r="J22" s="180">
        <f>ROUND(F22*(N22),2)</f>
        <v>0</v>
      </c>
      <c r="K22" s="183">
        <f>ROUND(F22*(O22),2)</f>
        <v>0</v>
      </c>
      <c r="L22" s="183">
        <f>ROUND(F22*(G22),2)</f>
        <v>0</v>
      </c>
      <c r="M22" s="183">
        <f>ROUND(F22*(H22),2)</f>
        <v>0</v>
      </c>
      <c r="N22" s="183">
        <v>0</v>
      </c>
      <c r="O22" s="183"/>
      <c r="P22" s="188">
        <v>1.08E-3</v>
      </c>
      <c r="Q22" s="188"/>
      <c r="R22" s="188">
        <v>1.08E-3</v>
      </c>
      <c r="S22" s="183">
        <f>ROUND(F22*(P22),3)</f>
        <v>0.11799999999999999</v>
      </c>
      <c r="T22" s="184"/>
      <c r="U22" s="184"/>
      <c r="V22" s="188"/>
      <c r="Z22">
        <v>0</v>
      </c>
    </row>
    <row r="23" spans="1:26" ht="24.95" customHeight="1" x14ac:dyDescent="0.25">
      <c r="A23" s="185"/>
      <c r="B23" s="180" t="s">
        <v>105</v>
      </c>
      <c r="C23" s="186" t="s">
        <v>449</v>
      </c>
      <c r="D23" s="180" t="s">
        <v>450</v>
      </c>
      <c r="E23" s="180" t="s">
        <v>134</v>
      </c>
      <c r="F23" s="181">
        <v>31.2</v>
      </c>
      <c r="G23" s="187"/>
      <c r="H23" s="187"/>
      <c r="I23" s="182">
        <f>ROUND(F23*(G23+H23),2)</f>
        <v>0</v>
      </c>
      <c r="J23" s="180">
        <f>ROUND(F23*(N23),2)</f>
        <v>0</v>
      </c>
      <c r="K23" s="183">
        <f>ROUND(F23*(O23),2)</f>
        <v>0</v>
      </c>
      <c r="L23" s="183">
        <f>ROUND(F23*(G23),2)</f>
        <v>0</v>
      </c>
      <c r="M23" s="183">
        <f>ROUND(F23*(H23),2)</f>
        <v>0</v>
      </c>
      <c r="N23" s="183">
        <v>0</v>
      </c>
      <c r="O23" s="183"/>
      <c r="P23" s="188">
        <v>5.0000000000000002E-5</v>
      </c>
      <c r="Q23" s="188"/>
      <c r="R23" s="188">
        <v>5.0000000000000002E-5</v>
      </c>
      <c r="S23" s="183">
        <f>ROUND(F23*(P23),3)</f>
        <v>2E-3</v>
      </c>
      <c r="T23" s="184"/>
      <c r="U23" s="184"/>
      <c r="V23" s="188"/>
      <c r="Z23">
        <v>0</v>
      </c>
    </row>
    <row r="24" spans="1:26" ht="24.95" customHeight="1" x14ac:dyDescent="0.25">
      <c r="A24" s="185"/>
      <c r="B24" s="180" t="s">
        <v>105</v>
      </c>
      <c r="C24" s="186" t="s">
        <v>451</v>
      </c>
      <c r="D24" s="180" t="s">
        <v>452</v>
      </c>
      <c r="E24" s="180" t="s">
        <v>134</v>
      </c>
      <c r="F24" s="181">
        <v>169.8</v>
      </c>
      <c r="G24" s="187"/>
      <c r="H24" s="187"/>
      <c r="I24" s="182">
        <f>ROUND(F24*(G24+H24),2)</f>
        <v>0</v>
      </c>
      <c r="J24" s="180">
        <f>ROUND(F24*(N24),2)</f>
        <v>0</v>
      </c>
      <c r="K24" s="183">
        <f>ROUND(F24*(O24),2)</f>
        <v>0</v>
      </c>
      <c r="L24" s="183">
        <f>ROUND(F24*(G24),2)</f>
        <v>0</v>
      </c>
      <c r="M24" s="183">
        <f>ROUND(F24*(H24),2)</f>
        <v>0</v>
      </c>
      <c r="N24" s="183">
        <v>0</v>
      </c>
      <c r="O24" s="183"/>
      <c r="P24" s="188">
        <v>5.0000000000000002E-5</v>
      </c>
      <c r="Q24" s="188"/>
      <c r="R24" s="188">
        <v>5.0000000000000002E-5</v>
      </c>
      <c r="S24" s="183">
        <f>ROUND(F24*(P24),3)</f>
        <v>8.0000000000000002E-3</v>
      </c>
      <c r="T24" s="184"/>
      <c r="U24" s="184"/>
      <c r="V24" s="188"/>
      <c r="Z24">
        <v>0</v>
      </c>
    </row>
    <row r="25" spans="1:26" ht="24.95" customHeight="1" x14ac:dyDescent="0.25">
      <c r="A25" s="185"/>
      <c r="B25" s="180" t="s">
        <v>105</v>
      </c>
      <c r="C25" s="186" t="s">
        <v>453</v>
      </c>
      <c r="D25" s="180" t="s">
        <v>454</v>
      </c>
      <c r="E25" s="180" t="s">
        <v>455</v>
      </c>
      <c r="F25" s="181">
        <v>36.6</v>
      </c>
      <c r="G25" s="187"/>
      <c r="H25" s="187"/>
      <c r="I25" s="182">
        <f>ROUND(F25*(G25+H25),2)</f>
        <v>0</v>
      </c>
      <c r="J25" s="180">
        <f>ROUND(F25*(N25),2)</f>
        <v>0</v>
      </c>
      <c r="K25" s="183">
        <f>ROUND(F25*(O25),2)</f>
        <v>0</v>
      </c>
      <c r="L25" s="183">
        <f>ROUND(F25*(G25),2)</f>
        <v>0</v>
      </c>
      <c r="M25" s="183">
        <f>ROUND(F25*(H25),2)</f>
        <v>0</v>
      </c>
      <c r="N25" s="183">
        <v>0</v>
      </c>
      <c r="O25" s="183"/>
      <c r="P25" s="188">
        <v>5.0000000000000002E-5</v>
      </c>
      <c r="Q25" s="188"/>
      <c r="R25" s="188">
        <v>5.0000000000000002E-5</v>
      </c>
      <c r="S25" s="183">
        <f>ROUND(F25*(P25),3)</f>
        <v>2E-3</v>
      </c>
      <c r="T25" s="184"/>
      <c r="U25" s="184"/>
      <c r="V25" s="188"/>
      <c r="Z25">
        <v>0</v>
      </c>
    </row>
    <row r="26" spans="1:26" ht="24.95" customHeight="1" x14ac:dyDescent="0.25">
      <c r="A26" s="185"/>
      <c r="B26" s="180" t="s">
        <v>105</v>
      </c>
      <c r="C26" s="186" t="s">
        <v>456</v>
      </c>
      <c r="D26" s="180" t="s">
        <v>457</v>
      </c>
      <c r="E26" s="180" t="s">
        <v>134</v>
      </c>
      <c r="F26" s="181">
        <v>61</v>
      </c>
      <c r="G26" s="187"/>
      <c r="H26" s="187"/>
      <c r="I26" s="182">
        <f>ROUND(F26*(G26+H26),2)</f>
        <v>0</v>
      </c>
      <c r="J26" s="180">
        <f>ROUND(F26*(N26),2)</f>
        <v>0</v>
      </c>
      <c r="K26" s="183">
        <f>ROUND(F26*(O26),2)</f>
        <v>0</v>
      </c>
      <c r="L26" s="183">
        <f>ROUND(F26*(G26),2)</f>
        <v>0</v>
      </c>
      <c r="M26" s="183">
        <f>ROUND(F26*(H26),2)</f>
        <v>0</v>
      </c>
      <c r="N26" s="183">
        <v>0</v>
      </c>
      <c r="O26" s="183"/>
      <c r="P26" s="188">
        <v>1.1444999999999999E-3</v>
      </c>
      <c r="Q26" s="188"/>
      <c r="R26" s="188">
        <v>1.1444999999999999E-3</v>
      </c>
      <c r="S26" s="183">
        <f>ROUND(F26*(P26),3)</f>
        <v>7.0000000000000007E-2</v>
      </c>
      <c r="T26" s="184"/>
      <c r="U26" s="184"/>
      <c r="V26" s="188"/>
      <c r="Z26">
        <v>0</v>
      </c>
    </row>
    <row r="27" spans="1:26" ht="24.95" customHeight="1" x14ac:dyDescent="0.25">
      <c r="A27" s="185"/>
      <c r="B27" s="180" t="s">
        <v>181</v>
      </c>
      <c r="C27" s="186" t="s">
        <v>227</v>
      </c>
      <c r="D27" s="180" t="s">
        <v>228</v>
      </c>
      <c r="E27" s="180" t="s">
        <v>229</v>
      </c>
      <c r="F27" s="181">
        <v>4.2119999999999998E-2</v>
      </c>
      <c r="G27" s="187"/>
      <c r="H27" s="187"/>
      <c r="I27" s="182">
        <f>ROUND(F27*(G27+H27),2)</f>
        <v>0</v>
      </c>
      <c r="J27" s="180">
        <f>ROUND(F27*(N27),2)</f>
        <v>0</v>
      </c>
      <c r="K27" s="183">
        <f>ROUND(F27*(O27),2)</f>
        <v>0</v>
      </c>
      <c r="L27" s="183">
        <f>ROUND(F27*(G27),2)</f>
        <v>0</v>
      </c>
      <c r="M27" s="183">
        <f>ROUND(F27*(H27),2)</f>
        <v>0</v>
      </c>
      <c r="N27" s="183">
        <v>0</v>
      </c>
      <c r="O27" s="183"/>
      <c r="P27" s="188"/>
      <c r="Q27" s="188"/>
      <c r="R27" s="188"/>
      <c r="S27" s="183">
        <f>ROUND(F27*(P27),3)</f>
        <v>0</v>
      </c>
      <c r="T27" s="184"/>
      <c r="U27" s="184"/>
      <c r="V27" s="188"/>
      <c r="Z27">
        <v>0</v>
      </c>
    </row>
    <row r="28" spans="1:26" ht="24.95" customHeight="1" x14ac:dyDescent="0.25">
      <c r="A28" s="185"/>
      <c r="B28" s="180" t="s">
        <v>181</v>
      </c>
      <c r="C28" s="186" t="s">
        <v>230</v>
      </c>
      <c r="D28" s="180" t="s">
        <v>231</v>
      </c>
      <c r="E28" s="180" t="s">
        <v>229</v>
      </c>
      <c r="F28" s="181">
        <v>0.79800000000000004</v>
      </c>
      <c r="G28" s="187"/>
      <c r="H28" s="187"/>
      <c r="I28" s="182">
        <f>ROUND(F28*(G28+H28),2)</f>
        <v>0</v>
      </c>
      <c r="J28" s="180">
        <f>ROUND(F28*(N28),2)</f>
        <v>0</v>
      </c>
      <c r="K28" s="183">
        <f>ROUND(F28*(O28),2)</f>
        <v>0</v>
      </c>
      <c r="L28" s="183">
        <f>ROUND(F28*(G28),2)</f>
        <v>0</v>
      </c>
      <c r="M28" s="183">
        <f>ROUND(F28*(H28),2)</f>
        <v>0</v>
      </c>
      <c r="N28" s="183">
        <v>0</v>
      </c>
      <c r="O28" s="183"/>
      <c r="P28" s="188"/>
      <c r="Q28" s="188"/>
      <c r="R28" s="188"/>
      <c r="S28" s="183">
        <f>ROUND(F28*(P28),3)</f>
        <v>0</v>
      </c>
      <c r="T28" s="184"/>
      <c r="U28" s="184"/>
      <c r="V28" s="188"/>
      <c r="Z28">
        <v>0</v>
      </c>
    </row>
    <row r="29" spans="1:26" ht="24.95" customHeight="1" x14ac:dyDescent="0.25">
      <c r="A29" s="185"/>
      <c r="B29" s="180" t="s">
        <v>181</v>
      </c>
      <c r="C29" s="186" t="s">
        <v>232</v>
      </c>
      <c r="D29" s="180" t="s">
        <v>233</v>
      </c>
      <c r="E29" s="180" t="s">
        <v>229</v>
      </c>
      <c r="F29" s="181">
        <v>8.4000000000000005E-2</v>
      </c>
      <c r="G29" s="187"/>
      <c r="H29" s="187"/>
      <c r="I29" s="182">
        <f>ROUND(F29*(G29+H29),2)</f>
        <v>0</v>
      </c>
      <c r="J29" s="180">
        <f>ROUND(F29*(N29),2)</f>
        <v>0</v>
      </c>
      <c r="K29" s="183">
        <f>ROUND(F29*(O29),2)</f>
        <v>0</v>
      </c>
      <c r="L29" s="183">
        <f>ROUND(F29*(G29),2)</f>
        <v>0</v>
      </c>
      <c r="M29" s="183">
        <f>ROUND(F29*(H29),2)</f>
        <v>0</v>
      </c>
      <c r="N29" s="183">
        <v>0</v>
      </c>
      <c r="O29" s="183"/>
      <c r="P29" s="188"/>
      <c r="Q29" s="188"/>
      <c r="R29" s="188"/>
      <c r="S29" s="183">
        <f>ROUND(F29*(P29),3)</f>
        <v>0</v>
      </c>
      <c r="T29" s="184"/>
      <c r="U29" s="184"/>
      <c r="V29" s="188"/>
      <c r="Z29">
        <v>0</v>
      </c>
    </row>
    <row r="30" spans="1:26" ht="24.95" customHeight="1" x14ac:dyDescent="0.25">
      <c r="A30" s="185"/>
      <c r="B30" s="180" t="s">
        <v>181</v>
      </c>
      <c r="C30" s="186" t="s">
        <v>234</v>
      </c>
      <c r="D30" s="180" t="s">
        <v>235</v>
      </c>
      <c r="E30" s="180" t="s">
        <v>236</v>
      </c>
      <c r="F30" s="181">
        <v>4.2000000000000003E-2</v>
      </c>
      <c r="G30" s="187"/>
      <c r="H30" s="187"/>
      <c r="I30" s="182">
        <f>ROUND(F30*(G30+H30),2)</f>
        <v>0</v>
      </c>
      <c r="J30" s="180">
        <f>ROUND(F30*(N30),2)</f>
        <v>0</v>
      </c>
      <c r="K30" s="183">
        <f>ROUND(F30*(O30),2)</f>
        <v>0</v>
      </c>
      <c r="L30" s="183">
        <f>ROUND(F30*(G30),2)</f>
        <v>0</v>
      </c>
      <c r="M30" s="183">
        <f>ROUND(F30*(H30),2)</f>
        <v>0</v>
      </c>
      <c r="N30" s="183">
        <v>0</v>
      </c>
      <c r="O30" s="183"/>
      <c r="P30" s="188"/>
      <c r="Q30" s="188"/>
      <c r="R30" s="188"/>
      <c r="S30" s="183">
        <f>ROUND(F30*(P30),3)</f>
        <v>0</v>
      </c>
      <c r="T30" s="184"/>
      <c r="U30" s="184"/>
      <c r="V30" s="188"/>
      <c r="Z30">
        <v>0</v>
      </c>
    </row>
    <row r="31" spans="1:26" ht="24.95" customHeight="1" x14ac:dyDescent="0.25">
      <c r="A31" s="185"/>
      <c r="B31" s="180" t="s">
        <v>237</v>
      </c>
      <c r="C31" s="186" t="s">
        <v>238</v>
      </c>
      <c r="D31" s="180" t="s">
        <v>239</v>
      </c>
      <c r="E31" s="180" t="s">
        <v>222</v>
      </c>
      <c r="F31" s="181">
        <v>31.2</v>
      </c>
      <c r="G31" s="187"/>
      <c r="H31" s="187"/>
      <c r="I31" s="182">
        <f>ROUND(F31*(G31+H31),2)</f>
        <v>0</v>
      </c>
      <c r="J31" s="180">
        <f>ROUND(F31*(N31),2)</f>
        <v>0</v>
      </c>
      <c r="K31" s="183">
        <f>ROUND(F31*(O31),2)</f>
        <v>0</v>
      </c>
      <c r="L31" s="183">
        <f>ROUND(F31*(G31),2)</f>
        <v>0</v>
      </c>
      <c r="M31" s="183">
        <f>ROUND(F31*(H31),2)</f>
        <v>0</v>
      </c>
      <c r="N31" s="183">
        <v>0</v>
      </c>
      <c r="O31" s="183"/>
      <c r="P31" s="188"/>
      <c r="Q31" s="188"/>
      <c r="R31" s="188"/>
      <c r="S31" s="183">
        <f>ROUND(F31*(P31),3)</f>
        <v>0</v>
      </c>
      <c r="T31" s="184"/>
      <c r="U31" s="184"/>
      <c r="V31" s="188">
        <f>ROUND(F31*(X31),3)</f>
        <v>4.2000000000000003E-2</v>
      </c>
      <c r="X31">
        <v>1.3500000000000001E-3</v>
      </c>
      <c r="Z31">
        <v>0</v>
      </c>
    </row>
    <row r="32" spans="1:26" x14ac:dyDescent="0.25">
      <c r="A32" s="161"/>
      <c r="B32" s="161"/>
      <c r="C32" s="179">
        <v>9</v>
      </c>
      <c r="D32" s="179" t="s">
        <v>72</v>
      </c>
      <c r="E32" s="161"/>
      <c r="F32" s="178"/>
      <c r="G32" s="164">
        <f>ROUND((SUM(L15:L31))/1,2)</f>
        <v>0</v>
      </c>
      <c r="H32" s="164">
        <f>ROUND((SUM(M15:M31))/1,2)</f>
        <v>0</v>
      </c>
      <c r="I32" s="164">
        <f>ROUND((SUM(I15:I31))/1,2)</f>
        <v>0</v>
      </c>
      <c r="J32" s="161"/>
      <c r="K32" s="161"/>
      <c r="L32" s="161">
        <f>ROUND((SUM(L15:L31))/1,2)</f>
        <v>0</v>
      </c>
      <c r="M32" s="161">
        <f>ROUND((SUM(M15:M31))/1,2)</f>
        <v>0</v>
      </c>
      <c r="N32" s="161"/>
      <c r="O32" s="161"/>
      <c r="P32" s="189"/>
      <c r="Q32" s="161"/>
      <c r="R32" s="161"/>
      <c r="S32" s="189">
        <f>ROUND((SUM(S15:S31))/1,2)</f>
        <v>9.48</v>
      </c>
      <c r="T32" s="158"/>
      <c r="U32" s="158"/>
      <c r="V32" s="2">
        <f>ROUND((SUM(V15:V31))/1,2)</f>
        <v>0.04</v>
      </c>
      <c r="W32" s="158"/>
      <c r="X32" s="158"/>
      <c r="Y32" s="158"/>
      <c r="Z32" s="158"/>
    </row>
    <row r="33" spans="1:26" x14ac:dyDescent="0.25">
      <c r="A33" s="1"/>
      <c r="B33" s="1"/>
      <c r="C33" s="1"/>
      <c r="D33" s="1"/>
      <c r="E33" s="1"/>
      <c r="F33" s="174"/>
      <c r="G33" s="154"/>
      <c r="H33" s="154"/>
      <c r="I33" s="154"/>
      <c r="J33" s="1"/>
      <c r="K33" s="1"/>
      <c r="L33" s="1"/>
      <c r="M33" s="1"/>
      <c r="N33" s="1"/>
      <c r="O33" s="1"/>
      <c r="P33" s="1"/>
      <c r="Q33" s="1"/>
      <c r="R33" s="1"/>
      <c r="S33" s="1"/>
      <c r="V33" s="1"/>
    </row>
    <row r="34" spans="1:26" x14ac:dyDescent="0.25">
      <c r="A34" s="161"/>
      <c r="B34" s="161"/>
      <c r="C34" s="179">
        <v>99</v>
      </c>
      <c r="D34" s="179" t="s">
        <v>73</v>
      </c>
      <c r="E34" s="161"/>
      <c r="F34" s="178"/>
      <c r="G34" s="162"/>
      <c r="H34" s="162"/>
      <c r="I34" s="162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58"/>
      <c r="U34" s="158"/>
      <c r="V34" s="161"/>
      <c r="W34" s="158"/>
      <c r="X34" s="158"/>
      <c r="Y34" s="158"/>
      <c r="Z34" s="158"/>
    </row>
    <row r="35" spans="1:26" ht="24.95" customHeight="1" x14ac:dyDescent="0.25">
      <c r="A35" s="185"/>
      <c r="B35" s="180" t="s">
        <v>116</v>
      </c>
      <c r="C35" s="186" t="s">
        <v>256</v>
      </c>
      <c r="D35" s="180" t="s">
        <v>257</v>
      </c>
      <c r="E35" s="180" t="s">
        <v>236</v>
      </c>
      <c r="F35" s="181">
        <v>15.498326690100001</v>
      </c>
      <c r="G35" s="187"/>
      <c r="H35" s="187"/>
      <c r="I35" s="182">
        <f>ROUND(F35*(G35+H35),2)</f>
        <v>0</v>
      </c>
      <c r="J35" s="180">
        <f>ROUND(F35*(N35),2)</f>
        <v>0</v>
      </c>
      <c r="K35" s="183">
        <f>ROUND(F35*(O35),2)</f>
        <v>0</v>
      </c>
      <c r="L35" s="183">
        <f>ROUND(F35*(G35),2)</f>
        <v>0</v>
      </c>
      <c r="M35" s="183">
        <f>ROUND(F35*(H35),2)</f>
        <v>0</v>
      </c>
      <c r="N35" s="183">
        <v>0</v>
      </c>
      <c r="O35" s="183"/>
      <c r="P35" s="188"/>
      <c r="Q35" s="188"/>
      <c r="R35" s="188"/>
      <c r="S35" s="183">
        <f>ROUND(F35*(P35),3)</f>
        <v>0</v>
      </c>
      <c r="T35" s="184"/>
      <c r="U35" s="184"/>
      <c r="V35" s="188"/>
      <c r="Z35">
        <v>0</v>
      </c>
    </row>
    <row r="36" spans="1:26" x14ac:dyDescent="0.25">
      <c r="A36" s="161"/>
      <c r="B36" s="161"/>
      <c r="C36" s="179">
        <v>99</v>
      </c>
      <c r="D36" s="179" t="s">
        <v>73</v>
      </c>
      <c r="E36" s="161"/>
      <c r="F36" s="178"/>
      <c r="G36" s="164">
        <f>ROUND((SUM(L34:L35))/1,2)</f>
        <v>0</v>
      </c>
      <c r="H36" s="164">
        <f>ROUND((SUM(M34:M35))/1,2)</f>
        <v>0</v>
      </c>
      <c r="I36" s="164">
        <f>ROUND((SUM(I34:I35))/1,2)</f>
        <v>0</v>
      </c>
      <c r="J36" s="161"/>
      <c r="K36" s="161"/>
      <c r="L36" s="161">
        <f>ROUND((SUM(L34:L35))/1,2)</f>
        <v>0</v>
      </c>
      <c r="M36" s="161">
        <f>ROUND((SUM(M34:M35))/1,2)</f>
        <v>0</v>
      </c>
      <c r="N36" s="161"/>
      <c r="O36" s="161"/>
      <c r="P36" s="189"/>
      <c r="Q36" s="161"/>
      <c r="R36" s="161"/>
      <c r="S36" s="189">
        <f>ROUND((SUM(S34:S35))/1,2)</f>
        <v>0</v>
      </c>
      <c r="T36" s="158"/>
      <c r="U36" s="158"/>
      <c r="V36" s="2">
        <f>ROUND((SUM(V34:V35))/1,2)</f>
        <v>0</v>
      </c>
      <c r="W36" s="158"/>
      <c r="X36" s="158"/>
      <c r="Y36" s="158"/>
      <c r="Z36" s="158"/>
    </row>
    <row r="37" spans="1:26" x14ac:dyDescent="0.25">
      <c r="A37" s="1"/>
      <c r="B37" s="1"/>
      <c r="C37" s="1"/>
      <c r="D37" s="1"/>
      <c r="E37" s="1"/>
      <c r="F37" s="174"/>
      <c r="G37" s="154"/>
      <c r="H37" s="154"/>
      <c r="I37" s="154"/>
      <c r="J37" s="1"/>
      <c r="K37" s="1"/>
      <c r="L37" s="1"/>
      <c r="M37" s="1"/>
      <c r="N37" s="1"/>
      <c r="O37" s="1"/>
      <c r="P37" s="1"/>
      <c r="Q37" s="1"/>
      <c r="R37" s="1"/>
      <c r="S37" s="1"/>
      <c r="V37" s="1"/>
    </row>
    <row r="38" spans="1:26" x14ac:dyDescent="0.25">
      <c r="A38" s="161"/>
      <c r="B38" s="161"/>
      <c r="C38" s="161"/>
      <c r="D38" s="2" t="s">
        <v>69</v>
      </c>
      <c r="E38" s="161"/>
      <c r="F38" s="178"/>
      <c r="G38" s="164">
        <f>ROUND((SUM(L9:L37))/2,2)</f>
        <v>0</v>
      </c>
      <c r="H38" s="164">
        <f>ROUND((SUM(M9:M37))/2,2)</f>
        <v>0</v>
      </c>
      <c r="I38" s="164">
        <f>ROUND((SUM(I9:I37))/2,2)</f>
        <v>0</v>
      </c>
      <c r="J38" s="162"/>
      <c r="K38" s="161"/>
      <c r="L38" s="162">
        <f>ROUND((SUM(L9:L37))/2,2)</f>
        <v>0</v>
      </c>
      <c r="M38" s="162">
        <f>ROUND((SUM(M9:M37))/2,2)</f>
        <v>0</v>
      </c>
      <c r="N38" s="161"/>
      <c r="O38" s="161"/>
      <c r="P38" s="189"/>
      <c r="Q38" s="161"/>
      <c r="R38" s="161"/>
      <c r="S38" s="189">
        <f>ROUND((SUM(S9:S37))/2,2)</f>
        <v>15.5</v>
      </c>
      <c r="T38" s="158"/>
      <c r="U38" s="158"/>
      <c r="V38" s="2">
        <f>ROUND((SUM(V9:V37))/2,2)</f>
        <v>0.04</v>
      </c>
    </row>
    <row r="39" spans="1:26" x14ac:dyDescent="0.25">
      <c r="A39" s="1"/>
      <c r="B39" s="1"/>
      <c r="C39" s="1"/>
      <c r="D39" s="1"/>
      <c r="E39" s="1"/>
      <c r="F39" s="174"/>
      <c r="G39" s="154"/>
      <c r="H39" s="154"/>
      <c r="I39" s="154"/>
      <c r="J39" s="1"/>
      <c r="K39" s="1"/>
      <c r="L39" s="1"/>
      <c r="M39" s="1"/>
      <c r="N39" s="1"/>
      <c r="O39" s="1"/>
      <c r="P39" s="1"/>
      <c r="Q39" s="1"/>
      <c r="R39" s="1"/>
      <c r="S39" s="1"/>
      <c r="V39" s="1"/>
    </row>
    <row r="40" spans="1:26" x14ac:dyDescent="0.25">
      <c r="A40" s="161"/>
      <c r="B40" s="161"/>
      <c r="C40" s="161"/>
      <c r="D40" s="2" t="s">
        <v>74</v>
      </c>
      <c r="E40" s="161"/>
      <c r="F40" s="178"/>
      <c r="G40" s="162"/>
      <c r="H40" s="162"/>
      <c r="I40" s="162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58"/>
      <c r="U40" s="158"/>
      <c r="V40" s="161"/>
      <c r="W40" s="158"/>
      <c r="X40" s="158"/>
      <c r="Y40" s="158"/>
      <c r="Z40" s="158"/>
    </row>
    <row r="41" spans="1:26" x14ac:dyDescent="0.25">
      <c r="A41" s="161"/>
      <c r="B41" s="161"/>
      <c r="C41" s="179">
        <v>764</v>
      </c>
      <c r="D41" s="179" t="s">
        <v>80</v>
      </c>
      <c r="E41" s="161"/>
      <c r="F41" s="178"/>
      <c r="G41" s="162"/>
      <c r="H41" s="162"/>
      <c r="I41" s="162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58"/>
      <c r="U41" s="158"/>
      <c r="V41" s="161"/>
      <c r="W41" s="158"/>
      <c r="X41" s="158"/>
      <c r="Y41" s="158"/>
      <c r="Z41" s="158"/>
    </row>
    <row r="42" spans="1:26" ht="24.95" customHeight="1" x14ac:dyDescent="0.25">
      <c r="A42" s="185"/>
      <c r="B42" s="180" t="s">
        <v>292</v>
      </c>
      <c r="C42" s="186" t="s">
        <v>293</v>
      </c>
      <c r="D42" s="180" t="s">
        <v>294</v>
      </c>
      <c r="E42" s="180" t="s">
        <v>222</v>
      </c>
      <c r="F42" s="181">
        <v>31.2</v>
      </c>
      <c r="G42" s="187"/>
      <c r="H42" s="187"/>
      <c r="I42" s="182">
        <f>ROUND(F42*(G42+H42),2)</f>
        <v>0</v>
      </c>
      <c r="J42" s="180">
        <f>ROUND(F42*(N42),2)</f>
        <v>0</v>
      </c>
      <c r="K42" s="183">
        <f>ROUND(F42*(O42),2)</f>
        <v>0</v>
      </c>
      <c r="L42" s="183">
        <f>ROUND(F42*(G42),2)</f>
        <v>0</v>
      </c>
      <c r="M42" s="183">
        <f>ROUND(F42*(H42),2)</f>
        <v>0</v>
      </c>
      <c r="N42" s="183">
        <v>0</v>
      </c>
      <c r="O42" s="183"/>
      <c r="P42" s="188">
        <v>2.7299999999999998E-3</v>
      </c>
      <c r="Q42" s="188"/>
      <c r="R42" s="188">
        <v>2.7299999999999998E-3</v>
      </c>
      <c r="S42" s="183">
        <f>ROUND(F42*(P42),3)</f>
        <v>8.5000000000000006E-2</v>
      </c>
      <c r="T42" s="184"/>
      <c r="U42" s="184"/>
      <c r="V42" s="188"/>
      <c r="Z42">
        <v>0</v>
      </c>
    </row>
    <row r="43" spans="1:26" ht="24.95" customHeight="1" x14ac:dyDescent="0.25">
      <c r="A43" s="185"/>
      <c r="B43" s="180" t="s">
        <v>295</v>
      </c>
      <c r="C43" s="186" t="s">
        <v>491</v>
      </c>
      <c r="D43" s="180" t="s">
        <v>492</v>
      </c>
      <c r="E43" s="180" t="s">
        <v>291</v>
      </c>
      <c r="F43" s="181">
        <v>2.1</v>
      </c>
      <c r="G43" s="187"/>
      <c r="H43" s="187"/>
      <c r="I43" s="182">
        <f>ROUND(F43*(G43+H43),2)</f>
        <v>0</v>
      </c>
      <c r="J43" s="180">
        <f>ROUND(F43*(N43),2)</f>
        <v>0</v>
      </c>
      <c r="K43" s="183">
        <f>ROUND(F43*(O43),2)</f>
        <v>0</v>
      </c>
      <c r="L43" s="183">
        <f>ROUND(F43*(G43),2)</f>
        <v>0</v>
      </c>
      <c r="M43" s="183">
        <f>ROUND(F43*(H43),2)</f>
        <v>0</v>
      </c>
      <c r="N43" s="183">
        <v>0</v>
      </c>
      <c r="O43" s="183"/>
      <c r="P43" s="188"/>
      <c r="Q43" s="188"/>
      <c r="R43" s="188"/>
      <c r="S43" s="183">
        <f>ROUND(F43*(P43),3)</f>
        <v>0</v>
      </c>
      <c r="T43" s="184"/>
      <c r="U43" s="184"/>
      <c r="V43" s="188"/>
      <c r="Z43">
        <v>0</v>
      </c>
    </row>
    <row r="44" spans="1:26" x14ac:dyDescent="0.25">
      <c r="A44" s="161"/>
      <c r="B44" s="161"/>
      <c r="C44" s="179">
        <v>764</v>
      </c>
      <c r="D44" s="179" t="s">
        <v>80</v>
      </c>
      <c r="E44" s="161"/>
      <c r="F44" s="178"/>
      <c r="G44" s="164">
        <f>ROUND((SUM(L41:L43))/1,2)</f>
        <v>0</v>
      </c>
      <c r="H44" s="164">
        <f>ROUND((SUM(M41:M43))/1,2)</f>
        <v>0</v>
      </c>
      <c r="I44" s="164">
        <f>ROUND((SUM(I41:I43))/1,2)</f>
        <v>0</v>
      </c>
      <c r="J44" s="161"/>
      <c r="K44" s="161"/>
      <c r="L44" s="161">
        <f>ROUND((SUM(L41:L43))/1,2)</f>
        <v>0</v>
      </c>
      <c r="M44" s="161">
        <f>ROUND((SUM(M41:M43))/1,2)</f>
        <v>0</v>
      </c>
      <c r="N44" s="161"/>
      <c r="O44" s="161"/>
      <c r="P44" s="189"/>
      <c r="Q44" s="1"/>
      <c r="R44" s="1"/>
      <c r="S44" s="189">
        <f>ROUND((SUM(S41:S43))/1,2)</f>
        <v>0.09</v>
      </c>
      <c r="T44" s="199"/>
      <c r="U44" s="199"/>
      <c r="V44" s="2">
        <f>ROUND((SUM(V41:V43))/1,2)</f>
        <v>0</v>
      </c>
    </row>
    <row r="45" spans="1:26" x14ac:dyDescent="0.25">
      <c r="A45" s="1"/>
      <c r="B45" s="1"/>
      <c r="C45" s="1"/>
      <c r="D45" s="1"/>
      <c r="E45" s="1"/>
      <c r="F45" s="174"/>
      <c r="G45" s="154"/>
      <c r="H45" s="154"/>
      <c r="I45" s="154"/>
      <c r="J45" s="1"/>
      <c r="K45" s="1"/>
      <c r="L45" s="1"/>
      <c r="M45" s="1"/>
      <c r="N45" s="1"/>
      <c r="O45" s="1"/>
      <c r="P45" s="1"/>
      <c r="Q45" s="1"/>
      <c r="R45" s="1"/>
      <c r="S45" s="1"/>
      <c r="V45" s="1"/>
    </row>
    <row r="46" spans="1:26" x14ac:dyDescent="0.25">
      <c r="A46" s="161"/>
      <c r="B46" s="161"/>
      <c r="C46" s="161"/>
      <c r="D46" s="2" t="s">
        <v>74</v>
      </c>
      <c r="E46" s="161"/>
      <c r="F46" s="178"/>
      <c r="G46" s="164">
        <f>ROUND((SUM(L40:L45))/2,2)</f>
        <v>0</v>
      </c>
      <c r="H46" s="164">
        <f>ROUND((SUM(M40:M45))/2,2)</f>
        <v>0</v>
      </c>
      <c r="I46" s="164">
        <f>ROUND((SUM(I40:I45))/2,2)</f>
        <v>0</v>
      </c>
      <c r="J46" s="161"/>
      <c r="K46" s="161"/>
      <c r="L46" s="161">
        <f>ROUND((SUM(L40:L45))/2,2)</f>
        <v>0</v>
      </c>
      <c r="M46" s="161">
        <f>ROUND((SUM(M40:M45))/2,2)</f>
        <v>0</v>
      </c>
      <c r="N46" s="161"/>
      <c r="O46" s="161"/>
      <c r="P46" s="189"/>
      <c r="Q46" s="1"/>
      <c r="R46" s="1"/>
      <c r="S46" s="189">
        <f>ROUND((SUM(S40:S45))/2,2)</f>
        <v>0.09</v>
      </c>
      <c r="V46" s="2">
        <f>ROUND((SUM(V40:V45))/2,2)</f>
        <v>0</v>
      </c>
    </row>
    <row r="47" spans="1:26" x14ac:dyDescent="0.25">
      <c r="A47" s="200"/>
      <c r="B47" s="200"/>
      <c r="C47" s="200"/>
      <c r="D47" s="200" t="s">
        <v>90</v>
      </c>
      <c r="E47" s="200"/>
      <c r="F47" s="201"/>
      <c r="G47" s="202">
        <f>ROUND((SUM(L9:L46))/3,2)</f>
        <v>0</v>
      </c>
      <c r="H47" s="202">
        <f>ROUND((SUM(M9:M46))/3,2)</f>
        <v>0</v>
      </c>
      <c r="I47" s="202">
        <f>ROUND((SUM(I9:I46))/3,2)</f>
        <v>0</v>
      </c>
      <c r="J47" s="200"/>
      <c r="K47" s="200">
        <f>ROUND((SUM(K9:K46))/3,2)</f>
        <v>0</v>
      </c>
      <c r="L47" s="200">
        <f>ROUND((SUM(L9:L46))/3,2)</f>
        <v>0</v>
      </c>
      <c r="M47" s="200">
        <f>ROUND((SUM(M9:M46))/3,2)</f>
        <v>0</v>
      </c>
      <c r="N47" s="200"/>
      <c r="O47" s="200"/>
      <c r="P47" s="201"/>
      <c r="Q47" s="200"/>
      <c r="R47" s="200"/>
      <c r="S47" s="201">
        <f>ROUND((SUM(S9:S46))/3,2)</f>
        <v>15.59</v>
      </c>
      <c r="T47" s="203"/>
      <c r="U47" s="203"/>
      <c r="V47" s="200">
        <f>ROUND((SUM(V9:V46))/3,2)</f>
        <v>0.04</v>
      </c>
      <c r="Z47">
        <f>(SUM(Z9:Z46))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verticalDpi="0" r:id="rId1"/>
  <headerFooter>
    <oddHeader>&amp;C&amp;B&amp; Rozpočet KOMUNITNÉ CENTRUM V OBCI KRIVANY  / neoprávnené náklady zateplenie fasády I.np</oddHeader>
    <oddFooter>&amp;RStrana &amp;P z &amp;N    &amp;L&amp;7Spracované systémom Systematic® Kalkulus,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11</vt:i4>
      </vt:variant>
      <vt:variant>
        <vt:lpstr>Pomenované rozsahy</vt:lpstr>
      </vt:variant>
      <vt:variant>
        <vt:i4>6</vt:i4>
      </vt:variant>
    </vt:vector>
  </HeadingPairs>
  <TitlesOfParts>
    <vt:vector size="17" baseType="lpstr">
      <vt:lpstr>Rekapitulácia</vt:lpstr>
      <vt:lpstr>Krycí list stavby</vt:lpstr>
      <vt:lpstr>Kryci_list 198798</vt:lpstr>
      <vt:lpstr>Rekap 198798</vt:lpstr>
      <vt:lpstr>SO 198798</vt:lpstr>
      <vt:lpstr>Kryci_list 198846</vt:lpstr>
      <vt:lpstr>Rekap 198846</vt:lpstr>
      <vt:lpstr>SO 198846</vt:lpstr>
      <vt:lpstr>Kryci_list 198848</vt:lpstr>
      <vt:lpstr>Rekap 198848</vt:lpstr>
      <vt:lpstr>SO 198848</vt:lpstr>
      <vt:lpstr>'Rekap 198798'!Názvy_tlače</vt:lpstr>
      <vt:lpstr>'Rekap 198846'!Názvy_tlače</vt:lpstr>
      <vt:lpstr>'Rekap 198848'!Názvy_tlače</vt:lpstr>
      <vt:lpstr>'SO 198798'!Názvy_tlače</vt:lpstr>
      <vt:lpstr>'SO 198846'!Názvy_tlače</vt:lpstr>
      <vt:lpstr>'SO 198848'!Názvy_tlače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. .</cp:lastModifiedBy>
  <dcterms:created xsi:type="dcterms:W3CDTF">2021-04-28T09:33:17Z</dcterms:created>
  <dcterms:modified xsi:type="dcterms:W3CDTF">2021-04-28T09:36:00Z</dcterms:modified>
</cp:coreProperties>
</file>